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6" activeTab="18"/>
  </bookViews>
  <sheets>
    <sheet name="14.07" sheetId="1" r:id="rId1"/>
    <sheet name="21.07" sheetId="2" r:id="rId2"/>
    <sheet name="25.08" sheetId="3" r:id="rId3"/>
    <sheet name="01.09" sheetId="4" r:id="rId4"/>
    <sheet name="11.09" sheetId="5" r:id="rId5"/>
    <sheet name="29.09" sheetId="6" r:id="rId6"/>
    <sheet name="06.10" sheetId="7" r:id="rId7"/>
    <sheet name="13.10" sheetId="8" r:id="rId8"/>
    <sheet name="20.10" sheetId="9" r:id="rId9"/>
    <sheet name="28.10" sheetId="10" r:id="rId10"/>
    <sheet name="03.11" sheetId="11" r:id="rId11"/>
    <sheet name="10.11" sheetId="12" r:id="rId12"/>
    <sheet name="17.11" sheetId="13" r:id="rId13"/>
    <sheet name="24.11" sheetId="14" r:id="rId14"/>
    <sheet name="01.12" sheetId="15" r:id="rId15"/>
    <sheet name="08.12" sheetId="16" r:id="rId16"/>
    <sheet name="15.12" sheetId="18" r:id="rId17"/>
    <sheet name="22.12" sheetId="17" r:id="rId18"/>
    <sheet name="Sayfa1" sheetId="19" r:id="rId19"/>
  </sheets>
  <calcPr calcId="145621"/>
</workbook>
</file>

<file path=xl/calcChain.xml><?xml version="1.0" encoding="utf-8"?>
<calcChain xmlns="http://schemas.openxmlformats.org/spreadsheetml/2006/main">
  <c r="E15" i="17" l="1"/>
  <c r="E13" i="18"/>
  <c r="E8" i="18"/>
  <c r="E14" i="16" l="1"/>
  <c r="E8" i="16"/>
  <c r="E14" i="15" l="1"/>
  <c r="E16" i="14" l="1"/>
  <c r="E16" i="13" l="1"/>
  <c r="E19" i="12" l="1"/>
  <c r="E19" i="11" l="1"/>
  <c r="E8" i="11"/>
  <c r="E16" i="10" l="1"/>
  <c r="E20" i="9" l="1"/>
  <c r="E18" i="8" l="1"/>
  <c r="E19" i="7" l="1"/>
  <c r="E19" i="6" l="1"/>
  <c r="E10" i="5" l="1"/>
  <c r="E32" i="5" l="1"/>
  <c r="E34" i="4"/>
  <c r="E21" i="4"/>
  <c r="E9" i="4"/>
  <c r="E12" i="4"/>
  <c r="E11" i="3" l="1"/>
  <c r="E33" i="3" s="1"/>
  <c r="E24" i="2" l="1"/>
  <c r="E22" i="2"/>
  <c r="E13" i="2"/>
  <c r="E36" i="2" s="1"/>
  <c r="E10" i="1"/>
  <c r="E34" i="1" s="1"/>
</calcChain>
</file>

<file path=xl/sharedStrings.xml><?xml version="1.0" encoding="utf-8"?>
<sst xmlns="http://schemas.openxmlformats.org/spreadsheetml/2006/main" count="974" uniqueCount="67">
  <si>
    <t>BÖLGE :</t>
  </si>
  <si>
    <t>ANTAKYA/REYHANLI/İSK.</t>
  </si>
  <si>
    <t>ELEMAN :</t>
  </si>
  <si>
    <t>MENDERES</t>
  </si>
  <si>
    <t>0002</t>
  </si>
  <si>
    <t>S.NO</t>
  </si>
  <si>
    <t>İSİM</t>
  </si>
  <si>
    <t>BÖLGE</t>
  </si>
  <si>
    <t>TARİH</t>
  </si>
  <si>
    <t>TUTAR</t>
  </si>
  <si>
    <t>ALINAN</t>
  </si>
  <si>
    <t>BAKİYE</t>
  </si>
  <si>
    <t>DENGE İNŞ.</t>
  </si>
  <si>
    <t>ANTAKYA</t>
  </si>
  <si>
    <t>SAMİ YAMAN</t>
  </si>
  <si>
    <t>NUR TİC.</t>
  </si>
  <si>
    <t>KIRIKHAN</t>
  </si>
  <si>
    <t>ORDULU TOPTAN</t>
  </si>
  <si>
    <t xml:space="preserve">ÇAVUŞOĞLU </t>
  </si>
  <si>
    <t>REYHANLI</t>
  </si>
  <si>
    <t>MİTHAT GÜMÜŞ</t>
  </si>
  <si>
    <t>SAMANDAĞ</t>
  </si>
  <si>
    <t>ARSLAN TİC.</t>
  </si>
  <si>
    <t>DAVUT TİC.</t>
  </si>
  <si>
    <t>TOPLAM</t>
  </si>
  <si>
    <t>TESLİM EDEN</t>
  </si>
  <si>
    <t>ONAYLAYAN</t>
  </si>
  <si>
    <t>TESLİM ALAN</t>
  </si>
  <si>
    <t>FATMA SAĞLAM</t>
  </si>
  <si>
    <t>ALİ UĞURLUAY</t>
  </si>
  <si>
    <t>MENDERES AKIN</t>
  </si>
  <si>
    <t>0003</t>
  </si>
  <si>
    <t>YUSUF YOĞURUCU</t>
  </si>
  <si>
    <t>ÇEK</t>
  </si>
  <si>
    <t>ALPA GIDA</t>
  </si>
  <si>
    <t>AÇIK HESABA YANSITILDI</t>
  </si>
  <si>
    <t>ŞANVERDİ KARDEŞLER</t>
  </si>
  <si>
    <t>KURT TİCARET</t>
  </si>
  <si>
    <t>BOZAROĞLU</t>
  </si>
  <si>
    <t>OKAN EKMEKÇİ</t>
  </si>
  <si>
    <t>BEDİROĞLU</t>
  </si>
  <si>
    <t>İSKENDERUN</t>
  </si>
  <si>
    <t>BÜLENT YOĞURUCU</t>
  </si>
  <si>
    <t>0007</t>
  </si>
  <si>
    <t>0008</t>
  </si>
  <si>
    <t>SÜMER TİC.</t>
  </si>
  <si>
    <t>0009</t>
  </si>
  <si>
    <t>0011</t>
  </si>
  <si>
    <t>0012</t>
  </si>
  <si>
    <t>0013</t>
  </si>
  <si>
    <t>0014</t>
  </si>
  <si>
    <t>0015</t>
  </si>
  <si>
    <t>0016</t>
  </si>
  <si>
    <t xml:space="preserve">BEDİROĞLU </t>
  </si>
  <si>
    <t>0017</t>
  </si>
  <si>
    <t>0018</t>
  </si>
  <si>
    <t>0019</t>
  </si>
  <si>
    <t>31.11.2023</t>
  </si>
  <si>
    <t>ŞANVERDİ</t>
  </si>
  <si>
    <t>0020</t>
  </si>
  <si>
    <t>0021</t>
  </si>
  <si>
    <t>BEDİROĞLU TİCARET</t>
  </si>
  <si>
    <t>SÜMER TİCARET</t>
  </si>
  <si>
    <t>DAVUT TİCARET</t>
  </si>
  <si>
    <t>0022</t>
  </si>
  <si>
    <t>0023</t>
  </si>
  <si>
    <t>DAVUT TİC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</si>
</sst>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162"/>
    </font>
    <font>
      <i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7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i/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14" fontId="2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0" fontId="2" fillId="0" borderId="0" xfId="0" quotePrefix="1" applyFont="1" applyFill="1"/>
    <xf numFmtId="0" fontId="2" fillId="0" borderId="1" xfId="0" applyFont="1" applyFill="1" applyBorder="1"/>
    <xf numFmtId="43" fontId="2" fillId="0" borderId="1" xfId="1" applyFont="1" applyFill="1" applyBorder="1"/>
    <xf numFmtId="0" fontId="4" fillId="0" borderId="1" xfId="0" applyFont="1" applyFill="1" applyBorder="1"/>
    <xf numFmtId="14" fontId="4" fillId="0" borderId="1" xfId="0" applyNumberFormat="1" applyFont="1" applyFill="1" applyBorder="1"/>
    <xf numFmtId="43" fontId="4" fillId="0" borderId="1" xfId="1" applyFont="1" applyFill="1" applyBorder="1"/>
    <xf numFmtId="43" fontId="4" fillId="0" borderId="1" xfId="0" applyNumberFormat="1" applyFont="1" applyFill="1" applyBorder="1"/>
    <xf numFmtId="0" fontId="4" fillId="0" borderId="0" xfId="0" applyFont="1" applyFill="1"/>
    <xf numFmtId="0" fontId="4" fillId="0" borderId="2" xfId="0" applyFont="1" applyFill="1" applyBorder="1"/>
    <xf numFmtId="43" fontId="5" fillId="0" borderId="2" xfId="1" applyFont="1" applyFill="1" applyBorder="1"/>
    <xf numFmtId="43" fontId="4" fillId="0" borderId="0" xfId="1" applyFont="1" applyFill="1"/>
    <xf numFmtId="43" fontId="3" fillId="0" borderId="0" xfId="1" applyFont="1" applyFill="1"/>
    <xf numFmtId="43" fontId="6" fillId="0" borderId="0" xfId="1" applyFont="1" applyFill="1"/>
    <xf numFmtId="43" fontId="2" fillId="0" borderId="0" xfId="1" applyFont="1" applyFill="1"/>
    <xf numFmtId="14" fontId="2" fillId="0" borderId="1" xfId="0" applyNumberFormat="1" applyFont="1" applyFill="1" applyBorder="1"/>
    <xf numFmtId="0" fontId="2" fillId="2" borderId="1" xfId="0" applyFont="1" applyFill="1" applyBorder="1"/>
    <xf numFmtId="0" fontId="4" fillId="2" borderId="1" xfId="0" applyFont="1" applyFill="1" applyBorder="1"/>
    <xf numFmtId="14" fontId="4" fillId="2" borderId="1" xfId="0" applyNumberFormat="1" applyFont="1" applyFill="1" applyBorder="1"/>
    <xf numFmtId="43" fontId="4" fillId="2" borderId="1" xfId="1" applyFont="1" applyFill="1" applyBorder="1"/>
    <xf numFmtId="43" fontId="4" fillId="2" borderId="1" xfId="0" applyNumberFormat="1" applyFont="1" applyFill="1" applyBorder="1"/>
    <xf numFmtId="0" fontId="7" fillId="0" borderId="1" xfId="0" applyFont="1" applyFill="1" applyBorder="1"/>
    <xf numFmtId="0" fontId="4" fillId="0" borderId="3" xfId="0" applyFont="1" applyFill="1" applyBorder="1"/>
    <xf numFmtId="43" fontId="5" fillId="0" borderId="3" xfId="1" applyFont="1" applyFill="1" applyBorder="1"/>
    <xf numFmtId="0" fontId="8" fillId="0" borderId="1" xfId="0" applyFont="1" applyFill="1" applyBorder="1"/>
    <xf numFmtId="0" fontId="9" fillId="0" borderId="0" xfId="0" applyFont="1" applyFill="1"/>
    <xf numFmtId="0" fontId="9" fillId="0" borderId="0" xfId="0" applyFont="1" applyFill="1" applyBorder="1"/>
    <xf numFmtId="43" fontId="3" fillId="0" borderId="0" xfId="1" applyFont="1" applyFill="1" applyAlignment="1">
      <alignment horizontal="right"/>
    </xf>
    <xf numFmtId="43" fontId="3" fillId="0" borderId="0" xfId="1" quotePrefix="1" applyFont="1" applyFill="1" applyBorder="1" applyAlignment="1">
      <alignment horizontal="center"/>
    </xf>
    <xf numFmtId="43" fontId="4" fillId="2" borderId="0" xfId="1" applyFont="1" applyFill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16" workbookViewId="0">
      <selection activeCell="E28" sqref="E28:E33"/>
    </sheetView>
  </sheetViews>
  <sheetFormatPr defaultRowHeight="12.75" x14ac:dyDescent="0.2"/>
  <cols>
    <col min="1" max="1" width="5.5703125" style="1" bestFit="1" customWidth="1"/>
    <col min="2" max="2" width="22.7109375" style="1" bestFit="1" customWidth="1"/>
    <col min="3" max="3" width="15.5703125" style="1" customWidth="1"/>
    <col min="4" max="4" width="15.28515625" style="1" bestFit="1" customWidth="1"/>
    <col min="5" max="5" width="13.140625" style="22" bestFit="1" customWidth="1"/>
    <col min="6" max="6" width="12.7109375" style="1" customWidth="1"/>
    <col min="7" max="7" width="13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45121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" customHeight="1" x14ac:dyDescent="0.2">
      <c r="A4" s="10">
        <v>1</v>
      </c>
      <c r="B4" s="12" t="s">
        <v>12</v>
      </c>
      <c r="C4" s="12" t="s">
        <v>13</v>
      </c>
      <c r="D4" s="13">
        <v>43616</v>
      </c>
      <c r="E4" s="14">
        <v>4529</v>
      </c>
      <c r="F4" s="12"/>
      <c r="G4" s="15"/>
      <c r="H4" s="16"/>
      <c r="I4" s="16"/>
      <c r="J4" s="16"/>
      <c r="K4" s="16"/>
    </row>
    <row r="5" spans="1:11" ht="15" customHeight="1" x14ac:dyDescent="0.2">
      <c r="A5" s="10">
        <v>2</v>
      </c>
      <c r="B5" s="12" t="s">
        <v>14</v>
      </c>
      <c r="C5" s="12" t="s">
        <v>13</v>
      </c>
      <c r="D5" s="13">
        <v>44978</v>
      </c>
      <c r="E5" s="14">
        <v>7196</v>
      </c>
      <c r="F5" s="12"/>
      <c r="G5" s="15"/>
      <c r="H5" s="16"/>
      <c r="I5" s="16"/>
      <c r="J5" s="16"/>
      <c r="K5" s="16"/>
    </row>
    <row r="6" spans="1:11" ht="15" customHeight="1" x14ac:dyDescent="0.2">
      <c r="A6" s="10">
        <v>3</v>
      </c>
      <c r="B6" s="12" t="s">
        <v>14</v>
      </c>
      <c r="C6" s="12" t="s">
        <v>13</v>
      </c>
      <c r="D6" s="13">
        <v>44990</v>
      </c>
      <c r="E6" s="14">
        <v>6124</v>
      </c>
      <c r="F6" s="12"/>
      <c r="G6" s="15"/>
      <c r="H6" s="16"/>
      <c r="I6" s="16"/>
      <c r="J6" s="16"/>
      <c r="K6" s="16"/>
    </row>
    <row r="7" spans="1:11" ht="15" customHeight="1" x14ac:dyDescent="0.2">
      <c r="A7" s="10">
        <v>4</v>
      </c>
      <c r="B7" s="12" t="s">
        <v>14</v>
      </c>
      <c r="C7" s="12" t="s">
        <v>13</v>
      </c>
      <c r="D7" s="13">
        <v>45004</v>
      </c>
      <c r="E7" s="14">
        <v>10864</v>
      </c>
      <c r="F7" s="12"/>
      <c r="G7" s="15"/>
      <c r="H7" s="16"/>
      <c r="I7" s="16"/>
      <c r="J7" s="16"/>
      <c r="K7" s="16"/>
    </row>
    <row r="8" spans="1:11" ht="15" customHeight="1" x14ac:dyDescent="0.2">
      <c r="A8" s="10">
        <v>5</v>
      </c>
      <c r="B8" s="12" t="s">
        <v>14</v>
      </c>
      <c r="C8" s="12" t="s">
        <v>13</v>
      </c>
      <c r="D8" s="13">
        <v>45011</v>
      </c>
      <c r="E8" s="14">
        <v>4187</v>
      </c>
      <c r="F8" s="12"/>
      <c r="G8" s="15"/>
      <c r="H8" s="16"/>
      <c r="I8" s="16"/>
      <c r="J8" s="16"/>
      <c r="K8" s="16"/>
    </row>
    <row r="9" spans="1:11" ht="15" customHeight="1" x14ac:dyDescent="0.2">
      <c r="A9" s="10">
        <v>6</v>
      </c>
      <c r="B9" s="12" t="s">
        <v>14</v>
      </c>
      <c r="C9" s="12" t="s">
        <v>13</v>
      </c>
      <c r="D9" s="13">
        <v>45046</v>
      </c>
      <c r="E9" s="14">
        <v>4580</v>
      </c>
      <c r="F9" s="12"/>
      <c r="G9" s="15"/>
      <c r="H9" s="16"/>
      <c r="I9" s="16"/>
      <c r="J9" s="16"/>
      <c r="K9" s="16"/>
    </row>
    <row r="10" spans="1:11" ht="15" customHeight="1" x14ac:dyDescent="0.2">
      <c r="A10" s="10">
        <v>7</v>
      </c>
      <c r="B10" s="12" t="s">
        <v>15</v>
      </c>
      <c r="C10" s="12" t="s">
        <v>16</v>
      </c>
      <c r="D10" s="13">
        <v>44957</v>
      </c>
      <c r="E10" s="14">
        <f>16500-3000-3000</f>
        <v>10500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10">
        <v>8</v>
      </c>
      <c r="B11" s="12" t="s">
        <v>15</v>
      </c>
      <c r="C11" s="12" t="s">
        <v>16</v>
      </c>
      <c r="D11" s="13">
        <v>44971</v>
      </c>
      <c r="E11" s="14">
        <v>5000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10">
        <v>9</v>
      </c>
      <c r="B12" s="12" t="s">
        <v>15</v>
      </c>
      <c r="C12" s="12" t="s">
        <v>16</v>
      </c>
      <c r="D12" s="13">
        <v>44978</v>
      </c>
      <c r="E12" s="14">
        <v>5000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10">
        <v>10</v>
      </c>
      <c r="B13" s="12" t="s">
        <v>15</v>
      </c>
      <c r="C13" s="12" t="s">
        <v>16</v>
      </c>
      <c r="D13" s="13">
        <v>44985</v>
      </c>
      <c r="E13" s="14">
        <v>6166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10">
        <v>11</v>
      </c>
      <c r="B14" s="12" t="s">
        <v>15</v>
      </c>
      <c r="C14" s="12" t="s">
        <v>16</v>
      </c>
      <c r="D14" s="13">
        <v>44993</v>
      </c>
      <c r="E14" s="14">
        <v>6000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10">
        <v>12</v>
      </c>
      <c r="B15" s="12" t="s">
        <v>15</v>
      </c>
      <c r="C15" s="12" t="s">
        <v>16</v>
      </c>
      <c r="D15" s="13">
        <v>45000</v>
      </c>
      <c r="E15" s="14">
        <v>6081</v>
      </c>
      <c r="F15" s="12"/>
      <c r="G15" s="15"/>
      <c r="H15" s="16"/>
      <c r="I15" s="16"/>
      <c r="J15" s="16"/>
      <c r="K15" s="16"/>
    </row>
    <row r="16" spans="1:11" ht="15" customHeight="1" x14ac:dyDescent="0.2">
      <c r="A16" s="10">
        <v>13</v>
      </c>
      <c r="B16" s="12" t="s">
        <v>15</v>
      </c>
      <c r="C16" s="12" t="s">
        <v>16</v>
      </c>
      <c r="D16" s="13">
        <v>45007</v>
      </c>
      <c r="E16" s="14">
        <v>5000</v>
      </c>
      <c r="F16" s="12"/>
      <c r="G16" s="15"/>
      <c r="H16" s="16"/>
      <c r="I16" s="16"/>
      <c r="J16" s="16"/>
      <c r="K16" s="16"/>
    </row>
    <row r="17" spans="1:11" ht="15" customHeight="1" x14ac:dyDescent="0.2">
      <c r="A17" s="10">
        <v>14</v>
      </c>
      <c r="B17" s="12" t="s">
        <v>15</v>
      </c>
      <c r="C17" s="12" t="s">
        <v>16</v>
      </c>
      <c r="D17" s="13">
        <v>45014</v>
      </c>
      <c r="E17" s="14">
        <v>5000</v>
      </c>
      <c r="F17" s="12"/>
      <c r="G17" s="15"/>
      <c r="H17" s="16"/>
      <c r="I17" s="16"/>
      <c r="J17" s="16"/>
      <c r="K17" s="16"/>
    </row>
    <row r="18" spans="1:11" ht="15" customHeight="1" x14ac:dyDescent="0.2">
      <c r="A18" s="10">
        <v>15</v>
      </c>
      <c r="B18" s="12" t="s">
        <v>15</v>
      </c>
      <c r="C18" s="12" t="s">
        <v>16</v>
      </c>
      <c r="D18" s="13">
        <v>45022</v>
      </c>
      <c r="E18" s="14">
        <v>5240</v>
      </c>
      <c r="F18" s="12"/>
      <c r="G18" s="15"/>
      <c r="H18" s="16"/>
      <c r="I18" s="16"/>
      <c r="J18" s="16"/>
      <c r="K18" s="16"/>
    </row>
    <row r="19" spans="1:11" ht="15" customHeight="1" x14ac:dyDescent="0.2">
      <c r="A19" s="10">
        <v>16</v>
      </c>
      <c r="B19" s="12" t="s">
        <v>17</v>
      </c>
      <c r="C19" s="12" t="s">
        <v>16</v>
      </c>
      <c r="D19" s="13">
        <v>45118</v>
      </c>
      <c r="E19" s="14">
        <v>15000</v>
      </c>
      <c r="F19" s="12"/>
      <c r="G19" s="15"/>
      <c r="H19" s="16"/>
      <c r="I19" s="16"/>
      <c r="J19" s="16"/>
      <c r="K19" s="16"/>
    </row>
    <row r="20" spans="1:11" ht="15" customHeight="1" x14ac:dyDescent="0.2">
      <c r="A20" s="10">
        <v>17</v>
      </c>
      <c r="B20" s="12" t="s">
        <v>18</v>
      </c>
      <c r="C20" s="12" t="s">
        <v>19</v>
      </c>
      <c r="D20" s="13">
        <v>45119</v>
      </c>
      <c r="E20" s="14">
        <v>49838</v>
      </c>
      <c r="F20" s="12"/>
      <c r="G20" s="15"/>
      <c r="H20" s="16"/>
      <c r="I20" s="16"/>
      <c r="J20" s="16"/>
      <c r="K20" s="16"/>
    </row>
    <row r="21" spans="1:11" ht="15" customHeight="1" x14ac:dyDescent="0.2">
      <c r="A21" s="10">
        <v>18</v>
      </c>
      <c r="B21" s="12" t="s">
        <v>20</v>
      </c>
      <c r="C21" s="12" t="s">
        <v>21</v>
      </c>
      <c r="D21" s="13">
        <v>42901</v>
      </c>
      <c r="E21" s="14">
        <v>1500</v>
      </c>
      <c r="F21" s="12"/>
      <c r="G21" s="15"/>
      <c r="H21" s="16"/>
      <c r="I21" s="16"/>
      <c r="J21" s="16"/>
      <c r="K21" s="16"/>
    </row>
    <row r="22" spans="1:11" ht="15" customHeight="1" x14ac:dyDescent="0.2">
      <c r="A22" s="10">
        <v>19</v>
      </c>
      <c r="B22" s="12" t="s">
        <v>22</v>
      </c>
      <c r="C22" s="12" t="s">
        <v>21</v>
      </c>
      <c r="D22" s="13">
        <v>44966</v>
      </c>
      <c r="E22" s="14">
        <v>14370</v>
      </c>
      <c r="F22" s="12"/>
      <c r="G22" s="15"/>
      <c r="H22" s="16"/>
      <c r="I22" s="16"/>
      <c r="J22" s="16"/>
      <c r="K22" s="16"/>
    </row>
    <row r="23" spans="1:11" ht="15" customHeight="1" x14ac:dyDescent="0.2">
      <c r="A23" s="10">
        <v>20</v>
      </c>
      <c r="B23" s="12" t="s">
        <v>22</v>
      </c>
      <c r="C23" s="12" t="s">
        <v>21</v>
      </c>
      <c r="D23" s="13">
        <v>44973</v>
      </c>
      <c r="E23" s="14">
        <v>12000</v>
      </c>
      <c r="F23" s="12"/>
      <c r="G23" s="15"/>
      <c r="H23" s="16"/>
      <c r="I23" s="16"/>
      <c r="J23" s="16"/>
      <c r="K23" s="16"/>
    </row>
    <row r="24" spans="1:11" ht="15" customHeight="1" x14ac:dyDescent="0.2">
      <c r="A24" s="10">
        <v>21</v>
      </c>
      <c r="B24" s="12" t="s">
        <v>22</v>
      </c>
      <c r="C24" s="12" t="s">
        <v>21</v>
      </c>
      <c r="D24" s="13">
        <v>44980</v>
      </c>
      <c r="E24" s="14">
        <v>12150</v>
      </c>
      <c r="F24" s="12"/>
      <c r="G24" s="15"/>
      <c r="H24" s="16"/>
      <c r="I24" s="16"/>
      <c r="J24" s="16"/>
      <c r="K24" s="16"/>
    </row>
    <row r="25" spans="1:11" ht="15" customHeight="1" x14ac:dyDescent="0.2">
      <c r="A25" s="10">
        <v>22</v>
      </c>
      <c r="B25" s="12" t="s">
        <v>22</v>
      </c>
      <c r="C25" s="12" t="s">
        <v>21</v>
      </c>
      <c r="D25" s="13">
        <v>44987</v>
      </c>
      <c r="E25" s="14">
        <v>20000</v>
      </c>
      <c r="F25" s="12"/>
      <c r="G25" s="15"/>
      <c r="H25" s="16"/>
      <c r="I25" s="16"/>
      <c r="J25" s="16"/>
      <c r="K25" s="16"/>
    </row>
    <row r="26" spans="1:11" ht="15" customHeight="1" x14ac:dyDescent="0.2">
      <c r="A26" s="10">
        <v>23</v>
      </c>
      <c r="B26" s="12" t="s">
        <v>22</v>
      </c>
      <c r="C26" s="12" t="s">
        <v>21</v>
      </c>
      <c r="D26" s="13">
        <v>44994</v>
      </c>
      <c r="E26" s="14">
        <v>23745</v>
      </c>
      <c r="F26" s="12"/>
      <c r="G26" s="15"/>
      <c r="H26" s="16"/>
      <c r="I26" s="16"/>
      <c r="J26" s="16"/>
      <c r="K26" s="16"/>
    </row>
    <row r="27" spans="1:11" ht="15" customHeight="1" x14ac:dyDescent="0.2">
      <c r="A27" s="10">
        <v>24</v>
      </c>
      <c r="B27" s="12" t="s">
        <v>22</v>
      </c>
      <c r="C27" s="12" t="s">
        <v>21</v>
      </c>
      <c r="D27" s="13">
        <v>45008</v>
      </c>
      <c r="E27" s="14">
        <v>10560</v>
      </c>
      <c r="F27" s="12"/>
      <c r="G27" s="15"/>
      <c r="H27" s="16"/>
      <c r="I27" s="16"/>
      <c r="J27" s="16"/>
      <c r="K27" s="16"/>
    </row>
    <row r="28" spans="1:11" ht="15" customHeight="1" x14ac:dyDescent="0.2">
      <c r="A28" s="24">
        <v>25</v>
      </c>
      <c r="B28" s="25" t="s">
        <v>23</v>
      </c>
      <c r="C28" s="25" t="s">
        <v>21</v>
      </c>
      <c r="D28" s="26">
        <v>44966</v>
      </c>
      <c r="E28" s="27">
        <v>8500</v>
      </c>
      <c r="F28" s="25"/>
      <c r="G28" s="28"/>
      <c r="H28" s="16"/>
      <c r="I28" s="16"/>
      <c r="J28" s="16"/>
      <c r="K28" s="16"/>
    </row>
    <row r="29" spans="1:11" ht="15" customHeight="1" x14ac:dyDescent="0.2">
      <c r="A29" s="24">
        <v>26</v>
      </c>
      <c r="B29" s="25" t="s">
        <v>23</v>
      </c>
      <c r="C29" s="25" t="s">
        <v>21</v>
      </c>
      <c r="D29" s="26">
        <v>44973</v>
      </c>
      <c r="E29" s="27">
        <v>8537</v>
      </c>
      <c r="F29" s="25"/>
      <c r="G29" s="28"/>
      <c r="H29" s="16"/>
      <c r="I29" s="16"/>
      <c r="J29" s="16"/>
      <c r="K29" s="16"/>
    </row>
    <row r="30" spans="1:11" ht="15" customHeight="1" x14ac:dyDescent="0.2">
      <c r="A30" s="24">
        <v>27</v>
      </c>
      <c r="B30" s="25" t="s">
        <v>23</v>
      </c>
      <c r="C30" s="25" t="s">
        <v>21</v>
      </c>
      <c r="D30" s="26">
        <v>44980</v>
      </c>
      <c r="E30" s="27">
        <v>11700</v>
      </c>
      <c r="F30" s="25"/>
      <c r="G30" s="28"/>
      <c r="H30" s="16"/>
      <c r="I30" s="16">
        <v>53433</v>
      </c>
      <c r="J30" s="16" t="s">
        <v>35</v>
      </c>
      <c r="K30" s="16"/>
    </row>
    <row r="31" spans="1:11" ht="15" customHeight="1" x14ac:dyDescent="0.2">
      <c r="A31" s="24">
        <v>28</v>
      </c>
      <c r="B31" s="25" t="s">
        <v>23</v>
      </c>
      <c r="C31" s="25" t="s">
        <v>21</v>
      </c>
      <c r="D31" s="26">
        <v>44986</v>
      </c>
      <c r="E31" s="27">
        <v>8000</v>
      </c>
      <c r="F31" s="25"/>
      <c r="G31" s="28"/>
      <c r="H31" s="16"/>
      <c r="I31" s="16"/>
      <c r="J31" s="16"/>
      <c r="K31" s="16"/>
    </row>
    <row r="32" spans="1:11" ht="15" customHeight="1" x14ac:dyDescent="0.2">
      <c r="A32" s="24">
        <v>29</v>
      </c>
      <c r="B32" s="25" t="s">
        <v>23</v>
      </c>
      <c r="C32" s="25" t="s">
        <v>21</v>
      </c>
      <c r="D32" s="26">
        <v>44993</v>
      </c>
      <c r="E32" s="27">
        <v>8000</v>
      </c>
      <c r="F32" s="25"/>
      <c r="G32" s="28"/>
      <c r="H32" s="16"/>
      <c r="I32" s="16"/>
      <c r="J32" s="16"/>
      <c r="K32" s="16"/>
    </row>
    <row r="33" spans="1:11" ht="15" customHeight="1" thickBot="1" x14ac:dyDescent="0.25">
      <c r="A33" s="24">
        <v>30</v>
      </c>
      <c r="B33" s="25" t="s">
        <v>23</v>
      </c>
      <c r="C33" s="25" t="s">
        <v>21</v>
      </c>
      <c r="D33" s="26">
        <v>45000</v>
      </c>
      <c r="E33" s="27">
        <v>8696</v>
      </c>
      <c r="F33" s="25"/>
      <c r="G33" s="28"/>
      <c r="H33" s="16"/>
      <c r="I33" s="16"/>
      <c r="J33" s="16"/>
      <c r="K33" s="16"/>
    </row>
    <row r="34" spans="1:11" ht="13.5" thickBot="1" x14ac:dyDescent="0.25">
      <c r="A34" s="16"/>
      <c r="B34" s="16"/>
      <c r="C34" s="17" t="s">
        <v>24</v>
      </c>
      <c r="D34" s="16"/>
      <c r="E34" s="18">
        <f>SUM(E4:E33)</f>
        <v>304063</v>
      </c>
      <c r="F34" s="19"/>
      <c r="G34" s="19"/>
      <c r="H34" s="16"/>
      <c r="I34" s="16"/>
      <c r="J34" s="16"/>
      <c r="K34" s="16"/>
    </row>
    <row r="35" spans="1:11" x14ac:dyDescent="0.2">
      <c r="A35" s="16"/>
      <c r="B35" s="16"/>
      <c r="C35" s="16"/>
      <c r="D35" s="16"/>
      <c r="E35" s="19"/>
      <c r="F35" s="16"/>
      <c r="G35" s="16"/>
      <c r="H35" s="16"/>
      <c r="I35" s="16"/>
      <c r="J35" s="16"/>
      <c r="K35" s="16"/>
    </row>
    <row r="36" spans="1:11" x14ac:dyDescent="0.2">
      <c r="A36" s="16"/>
      <c r="B36" s="16"/>
      <c r="C36" s="16"/>
      <c r="D36" s="16"/>
      <c r="E36" s="19"/>
      <c r="F36" s="16"/>
      <c r="G36" s="16"/>
      <c r="H36" s="16"/>
      <c r="I36" s="16"/>
      <c r="J36" s="16"/>
      <c r="K36" s="16"/>
    </row>
    <row r="37" spans="1:11" x14ac:dyDescent="0.2">
      <c r="A37" s="16"/>
      <c r="B37" s="3" t="s">
        <v>25</v>
      </c>
      <c r="C37" s="3"/>
      <c r="D37" s="3" t="s">
        <v>26</v>
      </c>
      <c r="E37" s="3"/>
      <c r="F37" s="16"/>
      <c r="G37" s="20" t="s">
        <v>27</v>
      </c>
      <c r="H37" s="16"/>
      <c r="I37" s="16"/>
      <c r="J37" s="16"/>
      <c r="K37" s="16"/>
    </row>
    <row r="38" spans="1:11" x14ac:dyDescent="0.2">
      <c r="B38" s="7" t="s">
        <v>28</v>
      </c>
      <c r="C38" s="3"/>
      <c r="D38" s="3" t="s">
        <v>29</v>
      </c>
      <c r="E38" s="3"/>
      <c r="G38" s="21" t="s">
        <v>30</v>
      </c>
    </row>
    <row r="39" spans="1:11" x14ac:dyDescent="0.2">
      <c r="E39" s="1"/>
    </row>
    <row r="40" spans="1:11" x14ac:dyDescent="0.2">
      <c r="E4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5.28515625" style="1" bestFit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45128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31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0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x14ac:dyDescent="0.2">
      <c r="A5" s="10">
        <v>2</v>
      </c>
      <c r="B5" s="10" t="s">
        <v>34</v>
      </c>
      <c r="C5" s="10" t="s">
        <v>33</v>
      </c>
      <c r="D5" s="23">
        <v>45027</v>
      </c>
      <c r="E5" s="11">
        <v>56394</v>
      </c>
      <c r="F5" s="10"/>
      <c r="G5" s="10"/>
    </row>
    <row r="6" spans="1:11" ht="15" customHeight="1" x14ac:dyDescent="0.2">
      <c r="A6" s="10">
        <v>3</v>
      </c>
      <c r="B6" s="12" t="s">
        <v>12</v>
      </c>
      <c r="C6" s="12" t="s">
        <v>13</v>
      </c>
      <c r="D6" s="13">
        <v>43616</v>
      </c>
      <c r="E6" s="14">
        <v>4529</v>
      </c>
      <c r="F6" s="12"/>
      <c r="G6" s="15"/>
      <c r="H6" s="16"/>
      <c r="I6" s="16"/>
      <c r="J6" s="16"/>
      <c r="K6" s="16"/>
    </row>
    <row r="7" spans="1:11" ht="15" customHeight="1" x14ac:dyDescent="0.2">
      <c r="A7" s="10">
        <v>4</v>
      </c>
      <c r="B7" s="12" t="s">
        <v>14</v>
      </c>
      <c r="C7" s="12" t="s">
        <v>13</v>
      </c>
      <c r="D7" s="13">
        <v>44978</v>
      </c>
      <c r="E7" s="14">
        <v>7196</v>
      </c>
      <c r="F7" s="12"/>
      <c r="G7" s="15"/>
      <c r="H7" s="16"/>
      <c r="I7" s="16"/>
      <c r="J7" s="16"/>
      <c r="K7" s="16"/>
    </row>
    <row r="8" spans="1:11" ht="15" customHeight="1" x14ac:dyDescent="0.2">
      <c r="A8" s="10">
        <v>5</v>
      </c>
      <c r="B8" s="12" t="s">
        <v>14</v>
      </c>
      <c r="C8" s="12" t="s">
        <v>13</v>
      </c>
      <c r="D8" s="13">
        <v>44990</v>
      </c>
      <c r="E8" s="14">
        <v>6124</v>
      </c>
      <c r="F8" s="12"/>
      <c r="G8" s="15"/>
      <c r="H8" s="16"/>
      <c r="I8" s="16"/>
      <c r="J8" s="16"/>
      <c r="K8" s="16"/>
    </row>
    <row r="9" spans="1:11" ht="15" customHeight="1" x14ac:dyDescent="0.2">
      <c r="A9" s="10">
        <v>6</v>
      </c>
      <c r="B9" s="12" t="s">
        <v>14</v>
      </c>
      <c r="C9" s="12" t="s">
        <v>13</v>
      </c>
      <c r="D9" s="13">
        <v>45004</v>
      </c>
      <c r="E9" s="14">
        <v>10864</v>
      </c>
      <c r="F9" s="12"/>
      <c r="G9" s="15"/>
      <c r="H9" s="16"/>
      <c r="I9" s="16"/>
      <c r="J9" s="16"/>
      <c r="K9" s="16"/>
    </row>
    <row r="10" spans="1:11" ht="15" customHeight="1" x14ac:dyDescent="0.2">
      <c r="A10" s="10">
        <v>7</v>
      </c>
      <c r="B10" s="12" t="s">
        <v>14</v>
      </c>
      <c r="C10" s="12" t="s">
        <v>13</v>
      </c>
      <c r="D10" s="13">
        <v>45011</v>
      </c>
      <c r="E10" s="14">
        <v>4187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10">
        <v>8</v>
      </c>
      <c r="B11" s="12" t="s">
        <v>14</v>
      </c>
      <c r="C11" s="12" t="s">
        <v>13</v>
      </c>
      <c r="D11" s="13">
        <v>45046</v>
      </c>
      <c r="E11" s="14">
        <v>4580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10">
        <v>9</v>
      </c>
      <c r="B12" s="12" t="s">
        <v>39</v>
      </c>
      <c r="C12" s="12" t="s">
        <v>13</v>
      </c>
      <c r="D12" s="13">
        <v>45133</v>
      </c>
      <c r="E12" s="14">
        <v>25000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10">
        <v>10</v>
      </c>
      <c r="B13" s="12" t="s">
        <v>15</v>
      </c>
      <c r="C13" s="12" t="s">
        <v>16</v>
      </c>
      <c r="D13" s="13">
        <v>44957</v>
      </c>
      <c r="E13" s="14">
        <f>16500-3000-3000</f>
        <v>10500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10">
        <v>11</v>
      </c>
      <c r="B14" s="12" t="s">
        <v>15</v>
      </c>
      <c r="C14" s="12" t="s">
        <v>16</v>
      </c>
      <c r="D14" s="13">
        <v>44971</v>
      </c>
      <c r="E14" s="14">
        <v>5000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10">
        <v>12</v>
      </c>
      <c r="B15" s="12" t="s">
        <v>15</v>
      </c>
      <c r="C15" s="12" t="s">
        <v>16</v>
      </c>
      <c r="D15" s="13">
        <v>44978</v>
      </c>
      <c r="E15" s="14">
        <v>5000</v>
      </c>
      <c r="F15" s="12"/>
      <c r="G15" s="15"/>
      <c r="H15" s="16"/>
      <c r="I15" s="16"/>
      <c r="J15" s="16"/>
      <c r="K15" s="16"/>
    </row>
    <row r="16" spans="1:11" ht="15" customHeight="1" x14ac:dyDescent="0.2">
      <c r="A16" s="10">
        <v>13</v>
      </c>
      <c r="B16" s="12" t="s">
        <v>15</v>
      </c>
      <c r="C16" s="12" t="s">
        <v>16</v>
      </c>
      <c r="D16" s="13">
        <v>44985</v>
      </c>
      <c r="E16" s="14">
        <v>6166</v>
      </c>
      <c r="F16" s="12"/>
      <c r="G16" s="15"/>
      <c r="H16" s="16"/>
      <c r="I16" s="16"/>
      <c r="J16" s="16"/>
      <c r="K16" s="16"/>
    </row>
    <row r="17" spans="1:11" ht="15" customHeight="1" x14ac:dyDescent="0.2">
      <c r="A17" s="10">
        <v>14</v>
      </c>
      <c r="B17" s="12" t="s">
        <v>15</v>
      </c>
      <c r="C17" s="12" t="s">
        <v>16</v>
      </c>
      <c r="D17" s="13">
        <v>44993</v>
      </c>
      <c r="E17" s="14">
        <v>6000</v>
      </c>
      <c r="F17" s="12"/>
      <c r="G17" s="15"/>
      <c r="H17" s="16"/>
      <c r="I17" s="16"/>
      <c r="J17" s="16"/>
      <c r="K17" s="16"/>
    </row>
    <row r="18" spans="1:11" ht="15" customHeight="1" x14ac:dyDescent="0.2">
      <c r="A18" s="10">
        <v>15</v>
      </c>
      <c r="B18" s="12" t="s">
        <v>15</v>
      </c>
      <c r="C18" s="12" t="s">
        <v>16</v>
      </c>
      <c r="D18" s="13">
        <v>45000</v>
      </c>
      <c r="E18" s="14">
        <v>6081</v>
      </c>
      <c r="F18" s="12"/>
      <c r="G18" s="15"/>
      <c r="H18" s="16"/>
      <c r="I18" s="16"/>
      <c r="J18" s="16"/>
      <c r="K18" s="16"/>
    </row>
    <row r="19" spans="1:11" ht="15" customHeight="1" x14ac:dyDescent="0.2">
      <c r="A19" s="10">
        <v>16</v>
      </c>
      <c r="B19" s="12" t="s">
        <v>15</v>
      </c>
      <c r="C19" s="12" t="s">
        <v>16</v>
      </c>
      <c r="D19" s="13">
        <v>45007</v>
      </c>
      <c r="E19" s="14">
        <v>5000</v>
      </c>
      <c r="F19" s="12"/>
      <c r="G19" s="15"/>
      <c r="H19" s="16"/>
      <c r="I19" s="16"/>
      <c r="J19" s="16"/>
      <c r="K19" s="16"/>
    </row>
    <row r="20" spans="1:11" ht="15" customHeight="1" x14ac:dyDescent="0.2">
      <c r="A20" s="10">
        <v>17</v>
      </c>
      <c r="B20" s="12" t="s">
        <v>15</v>
      </c>
      <c r="C20" s="12" t="s">
        <v>16</v>
      </c>
      <c r="D20" s="13">
        <v>45014</v>
      </c>
      <c r="E20" s="14">
        <v>5000</v>
      </c>
      <c r="F20" s="12"/>
      <c r="G20" s="15"/>
      <c r="H20" s="16"/>
      <c r="I20" s="16"/>
      <c r="J20" s="16"/>
      <c r="K20" s="16"/>
    </row>
    <row r="21" spans="1:11" ht="15" customHeight="1" x14ac:dyDescent="0.2">
      <c r="A21" s="10">
        <v>18</v>
      </c>
      <c r="B21" s="12" t="s">
        <v>15</v>
      </c>
      <c r="C21" s="12" t="s">
        <v>16</v>
      </c>
      <c r="D21" s="13">
        <v>45022</v>
      </c>
      <c r="E21" s="14">
        <v>5240</v>
      </c>
      <c r="F21" s="12"/>
      <c r="G21" s="15"/>
      <c r="H21" s="16"/>
      <c r="I21" s="16"/>
      <c r="J21" s="16"/>
      <c r="K21" s="16"/>
    </row>
    <row r="22" spans="1:11" ht="15" customHeight="1" x14ac:dyDescent="0.2">
      <c r="A22" s="10">
        <v>19</v>
      </c>
      <c r="B22" s="12" t="s">
        <v>17</v>
      </c>
      <c r="C22" s="12" t="s">
        <v>16</v>
      </c>
      <c r="D22" s="13">
        <v>45118</v>
      </c>
      <c r="E22" s="14">
        <f>15000-10000</f>
        <v>5000</v>
      </c>
      <c r="F22" s="12"/>
      <c r="G22" s="15"/>
      <c r="H22" s="16"/>
      <c r="I22" s="16"/>
      <c r="J22" s="16"/>
      <c r="K22" s="16"/>
    </row>
    <row r="23" spans="1:11" ht="15" customHeight="1" x14ac:dyDescent="0.2">
      <c r="A23" s="10">
        <v>20</v>
      </c>
      <c r="B23" s="12" t="s">
        <v>17</v>
      </c>
      <c r="C23" s="12" t="s">
        <v>16</v>
      </c>
      <c r="D23" s="13">
        <v>45133</v>
      </c>
      <c r="E23" s="14">
        <v>10973</v>
      </c>
      <c r="F23" s="12"/>
      <c r="G23" s="15"/>
      <c r="H23" s="16"/>
      <c r="I23" s="16"/>
      <c r="J23" s="16"/>
      <c r="K23" s="16"/>
    </row>
    <row r="24" spans="1:11" ht="15" customHeight="1" x14ac:dyDescent="0.2">
      <c r="A24" s="10">
        <v>21</v>
      </c>
      <c r="B24" s="12" t="s">
        <v>18</v>
      </c>
      <c r="C24" s="12" t="s">
        <v>19</v>
      </c>
      <c r="D24" s="13">
        <v>45119</v>
      </c>
      <c r="E24" s="14">
        <f>49838-15200</f>
        <v>34638</v>
      </c>
      <c r="F24" s="12"/>
      <c r="G24" s="15"/>
      <c r="H24" s="16"/>
      <c r="I24" s="16"/>
      <c r="J24" s="16"/>
      <c r="K24" s="16"/>
    </row>
    <row r="25" spans="1:11" ht="15" customHeight="1" x14ac:dyDescent="0.2">
      <c r="A25" s="10">
        <v>22</v>
      </c>
      <c r="B25" s="12" t="s">
        <v>18</v>
      </c>
      <c r="C25" s="12" t="s">
        <v>19</v>
      </c>
      <c r="D25" s="13">
        <v>45133</v>
      </c>
      <c r="E25" s="14">
        <v>50000</v>
      </c>
      <c r="F25" s="12"/>
      <c r="G25" s="15"/>
      <c r="H25" s="16"/>
      <c r="I25" s="16"/>
      <c r="J25" s="16"/>
      <c r="K25" s="16"/>
    </row>
    <row r="26" spans="1:11" ht="15" customHeight="1" x14ac:dyDescent="0.2">
      <c r="A26" s="10">
        <v>23</v>
      </c>
      <c r="B26" s="12" t="s">
        <v>36</v>
      </c>
      <c r="C26" s="12" t="s">
        <v>19</v>
      </c>
      <c r="D26" s="13">
        <v>45133</v>
      </c>
      <c r="E26" s="14">
        <v>4216</v>
      </c>
      <c r="F26" s="12"/>
      <c r="G26" s="15"/>
      <c r="H26" s="16"/>
      <c r="I26" s="16"/>
      <c r="J26" s="16"/>
      <c r="K26" s="16"/>
    </row>
    <row r="27" spans="1:11" ht="15" customHeight="1" x14ac:dyDescent="0.2">
      <c r="A27" s="10">
        <v>24</v>
      </c>
      <c r="B27" s="12" t="s">
        <v>37</v>
      </c>
      <c r="C27" s="12" t="s">
        <v>19</v>
      </c>
      <c r="D27" s="13">
        <v>45133</v>
      </c>
      <c r="E27" s="14">
        <v>15000</v>
      </c>
      <c r="F27" s="12"/>
      <c r="G27" s="15"/>
      <c r="H27" s="16"/>
      <c r="I27" s="16"/>
      <c r="J27" s="16"/>
      <c r="K27" s="16"/>
    </row>
    <row r="28" spans="1:11" ht="15" customHeight="1" x14ac:dyDescent="0.2">
      <c r="A28" s="10">
        <v>25</v>
      </c>
      <c r="B28" s="12" t="s">
        <v>38</v>
      </c>
      <c r="C28" s="12" t="s">
        <v>19</v>
      </c>
      <c r="D28" s="13">
        <v>45133</v>
      </c>
      <c r="E28" s="14">
        <v>35000</v>
      </c>
      <c r="F28" s="12"/>
      <c r="G28" s="15"/>
      <c r="H28" s="16"/>
      <c r="I28" s="16"/>
      <c r="J28" s="16"/>
      <c r="K28" s="16"/>
    </row>
    <row r="29" spans="1:11" ht="15" customHeight="1" x14ac:dyDescent="0.2">
      <c r="A29" s="10">
        <v>26</v>
      </c>
      <c r="B29" s="12" t="s">
        <v>20</v>
      </c>
      <c r="C29" s="12" t="s">
        <v>21</v>
      </c>
      <c r="D29" s="13">
        <v>42901</v>
      </c>
      <c r="E29" s="14">
        <v>1500</v>
      </c>
      <c r="F29" s="12"/>
      <c r="G29" s="15"/>
      <c r="H29" s="16"/>
      <c r="I29" s="16"/>
      <c r="J29" s="16"/>
      <c r="K29" s="16"/>
    </row>
    <row r="30" spans="1:11" ht="15" customHeight="1" x14ac:dyDescent="0.2">
      <c r="A30" s="10">
        <v>27</v>
      </c>
      <c r="B30" s="12" t="s">
        <v>22</v>
      </c>
      <c r="C30" s="12" t="s">
        <v>21</v>
      </c>
      <c r="D30" s="13">
        <v>44966</v>
      </c>
      <c r="E30" s="14">
        <v>14370</v>
      </c>
      <c r="F30" s="12"/>
      <c r="G30" s="15"/>
      <c r="H30" s="16"/>
      <c r="I30" s="16"/>
      <c r="J30" s="16"/>
      <c r="K30" s="16"/>
    </row>
    <row r="31" spans="1:11" ht="15" customHeight="1" x14ac:dyDescent="0.2">
      <c r="A31" s="10">
        <v>28</v>
      </c>
      <c r="B31" s="12" t="s">
        <v>22</v>
      </c>
      <c r="C31" s="12" t="s">
        <v>21</v>
      </c>
      <c r="D31" s="13">
        <v>44973</v>
      </c>
      <c r="E31" s="14">
        <v>12000</v>
      </c>
      <c r="F31" s="12"/>
      <c r="G31" s="15"/>
      <c r="H31" s="16"/>
      <c r="I31" s="16"/>
      <c r="J31" s="16"/>
      <c r="K31" s="16"/>
    </row>
    <row r="32" spans="1:11" ht="15" customHeight="1" x14ac:dyDescent="0.2">
      <c r="A32" s="10">
        <v>29</v>
      </c>
      <c r="B32" s="12" t="s">
        <v>22</v>
      </c>
      <c r="C32" s="12" t="s">
        <v>21</v>
      </c>
      <c r="D32" s="13">
        <v>44980</v>
      </c>
      <c r="E32" s="14">
        <v>12150</v>
      </c>
      <c r="F32" s="12"/>
      <c r="G32" s="15"/>
      <c r="H32" s="16"/>
      <c r="I32" s="16"/>
      <c r="J32" s="16"/>
      <c r="K32" s="16"/>
    </row>
    <row r="33" spans="1:11" ht="15" customHeight="1" x14ac:dyDescent="0.2">
      <c r="A33" s="10">
        <v>30</v>
      </c>
      <c r="B33" s="12" t="s">
        <v>22</v>
      </c>
      <c r="C33" s="12" t="s">
        <v>21</v>
      </c>
      <c r="D33" s="13">
        <v>44987</v>
      </c>
      <c r="E33" s="14">
        <v>20000</v>
      </c>
      <c r="F33" s="12"/>
      <c r="G33" s="15"/>
      <c r="H33" s="16"/>
      <c r="I33" s="16"/>
      <c r="J33" s="16"/>
      <c r="K33" s="16"/>
    </row>
    <row r="34" spans="1:11" ht="15" customHeight="1" x14ac:dyDescent="0.2">
      <c r="A34" s="10">
        <v>31</v>
      </c>
      <c r="B34" s="12" t="s">
        <v>22</v>
      </c>
      <c r="C34" s="12" t="s">
        <v>21</v>
      </c>
      <c r="D34" s="13">
        <v>44994</v>
      </c>
      <c r="E34" s="14">
        <v>23745</v>
      </c>
      <c r="F34" s="12"/>
      <c r="G34" s="15"/>
      <c r="H34" s="16"/>
      <c r="I34" s="16"/>
      <c r="J34" s="16"/>
      <c r="K34" s="16"/>
    </row>
    <row r="35" spans="1:11" ht="15" customHeight="1" thickBot="1" x14ac:dyDescent="0.25">
      <c r="A35" s="10">
        <v>32</v>
      </c>
      <c r="B35" s="12" t="s">
        <v>22</v>
      </c>
      <c r="C35" s="12" t="s">
        <v>21</v>
      </c>
      <c r="D35" s="13">
        <v>45008</v>
      </c>
      <c r="E35" s="14">
        <v>10560</v>
      </c>
      <c r="F35" s="12"/>
      <c r="G35" s="15"/>
      <c r="H35" s="16"/>
      <c r="I35" s="16"/>
      <c r="J35" s="16"/>
      <c r="K35" s="16"/>
    </row>
    <row r="36" spans="1:11" ht="13.5" thickBot="1" x14ac:dyDescent="0.25">
      <c r="A36" s="16"/>
      <c r="B36" s="16"/>
      <c r="C36" s="17" t="s">
        <v>24</v>
      </c>
      <c r="D36" s="16"/>
      <c r="E36" s="18">
        <f>SUM(E4:E35)</f>
        <v>457440</v>
      </c>
      <c r="F36" s="19"/>
      <c r="G36" s="19"/>
      <c r="H36" s="16"/>
      <c r="I36" s="16"/>
      <c r="J36" s="16"/>
      <c r="K36" s="16"/>
    </row>
    <row r="37" spans="1:11" x14ac:dyDescent="0.2">
      <c r="A37" s="16"/>
      <c r="B37" s="16"/>
      <c r="C37" s="16"/>
      <c r="D37" s="16"/>
      <c r="E37" s="19"/>
      <c r="F37" s="16"/>
      <c r="G37" s="16"/>
      <c r="H37" s="16"/>
      <c r="I37" s="16"/>
      <c r="J37" s="16"/>
      <c r="K37" s="16"/>
    </row>
    <row r="38" spans="1:11" x14ac:dyDescent="0.2">
      <c r="A38" s="16"/>
      <c r="B38" s="16"/>
      <c r="C38" s="16"/>
      <c r="D38" s="16"/>
      <c r="E38" s="19"/>
      <c r="F38" s="16"/>
      <c r="G38" s="16"/>
      <c r="H38" s="16"/>
      <c r="I38" s="16"/>
      <c r="J38" s="16"/>
      <c r="K38" s="16"/>
    </row>
    <row r="39" spans="1:11" x14ac:dyDescent="0.2">
      <c r="A39" s="16"/>
      <c r="B39" s="3" t="s">
        <v>25</v>
      </c>
      <c r="C39" s="3"/>
      <c r="D39" s="3" t="s">
        <v>26</v>
      </c>
      <c r="E39" s="3"/>
      <c r="F39" s="16"/>
      <c r="G39" s="20" t="s">
        <v>27</v>
      </c>
      <c r="H39" s="16"/>
      <c r="I39" s="16"/>
      <c r="J39" s="16"/>
      <c r="K39" s="16"/>
    </row>
    <row r="40" spans="1:11" x14ac:dyDescent="0.2">
      <c r="B40" s="7" t="s">
        <v>28</v>
      </c>
      <c r="C40" s="3"/>
      <c r="D40" s="3" t="s">
        <v>29</v>
      </c>
      <c r="E40" s="3"/>
      <c r="G40" s="21" t="s">
        <v>30</v>
      </c>
    </row>
    <row r="41" spans="1:11" x14ac:dyDescent="0.2">
      <c r="E41" s="1"/>
    </row>
    <row r="42" spans="1:11" x14ac:dyDescent="0.2">
      <c r="E42" s="1"/>
    </row>
  </sheetData>
  <pageMargins left="0" right="0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5.28515625" style="1" bestFit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45163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43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0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x14ac:dyDescent="0.2">
      <c r="A5" s="10">
        <v>2</v>
      </c>
      <c r="B5" s="10" t="s">
        <v>40</v>
      </c>
      <c r="C5" s="10" t="s">
        <v>41</v>
      </c>
      <c r="D5" s="23">
        <v>45153</v>
      </c>
      <c r="E5" s="11">
        <v>25900</v>
      </c>
      <c r="F5" s="10"/>
      <c r="G5" s="10"/>
    </row>
    <row r="6" spans="1:11" x14ac:dyDescent="0.2">
      <c r="A6" s="10">
        <v>3</v>
      </c>
      <c r="B6" s="10" t="s">
        <v>42</v>
      </c>
      <c r="C6" s="10" t="s">
        <v>41</v>
      </c>
      <c r="D6" s="23">
        <v>45167</v>
      </c>
      <c r="E6" s="11">
        <v>7500</v>
      </c>
      <c r="F6" s="10"/>
      <c r="G6" s="10"/>
    </row>
    <row r="7" spans="1:11" ht="15" customHeight="1" x14ac:dyDescent="0.2">
      <c r="A7" s="10">
        <v>4</v>
      </c>
      <c r="B7" s="12" t="s">
        <v>12</v>
      </c>
      <c r="C7" s="12" t="s">
        <v>13</v>
      </c>
      <c r="D7" s="13">
        <v>43616</v>
      </c>
      <c r="E7" s="14">
        <v>4529</v>
      </c>
      <c r="F7" s="12"/>
      <c r="G7" s="15"/>
      <c r="H7" s="16"/>
      <c r="I7" s="16"/>
      <c r="J7" s="16"/>
      <c r="K7" s="16"/>
    </row>
    <row r="8" spans="1:11" ht="15" customHeight="1" x14ac:dyDescent="0.2">
      <c r="A8" s="10">
        <v>5</v>
      </c>
      <c r="B8" s="12" t="s">
        <v>39</v>
      </c>
      <c r="C8" s="12" t="s">
        <v>13</v>
      </c>
      <c r="D8" s="13">
        <v>45154</v>
      </c>
      <c r="E8" s="14">
        <v>5000</v>
      </c>
      <c r="F8" s="12"/>
      <c r="G8" s="15"/>
      <c r="H8" s="16"/>
      <c r="I8" s="16"/>
      <c r="J8" s="16"/>
      <c r="K8" s="16"/>
    </row>
    <row r="9" spans="1:11" ht="15" customHeight="1" x14ac:dyDescent="0.2">
      <c r="A9" s="10">
        <v>6</v>
      </c>
      <c r="B9" s="12" t="s">
        <v>39</v>
      </c>
      <c r="C9" s="12" t="s">
        <v>13</v>
      </c>
      <c r="D9" s="13">
        <v>45161</v>
      </c>
      <c r="E9" s="14">
        <v>25000</v>
      </c>
      <c r="F9" s="12"/>
      <c r="G9" s="15"/>
      <c r="H9" s="16"/>
      <c r="I9" s="16"/>
      <c r="J9" s="16"/>
      <c r="K9" s="16"/>
    </row>
    <row r="10" spans="1:11" ht="15" customHeight="1" x14ac:dyDescent="0.2">
      <c r="A10" s="10">
        <v>7</v>
      </c>
      <c r="B10" s="12" t="s">
        <v>39</v>
      </c>
      <c r="C10" s="12" t="s">
        <v>13</v>
      </c>
      <c r="D10" s="13">
        <v>45168</v>
      </c>
      <c r="E10" s="14">
        <v>25000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10">
        <v>8</v>
      </c>
      <c r="B11" s="12" t="s">
        <v>15</v>
      </c>
      <c r="C11" s="12" t="s">
        <v>16</v>
      </c>
      <c r="D11" s="13">
        <v>44957</v>
      </c>
      <c r="E11" s="14">
        <f>16500-3000-3000</f>
        <v>10500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10">
        <v>9</v>
      </c>
      <c r="B12" s="12" t="s">
        <v>15</v>
      </c>
      <c r="C12" s="12" t="s">
        <v>16</v>
      </c>
      <c r="D12" s="13">
        <v>44971</v>
      </c>
      <c r="E12" s="14">
        <v>5000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10">
        <v>10</v>
      </c>
      <c r="B13" s="12" t="s">
        <v>15</v>
      </c>
      <c r="C13" s="12" t="s">
        <v>16</v>
      </c>
      <c r="D13" s="13">
        <v>44978</v>
      </c>
      <c r="E13" s="14">
        <v>5000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10">
        <v>11</v>
      </c>
      <c r="B14" s="12" t="s">
        <v>15</v>
      </c>
      <c r="C14" s="12" t="s">
        <v>16</v>
      </c>
      <c r="D14" s="13">
        <v>44985</v>
      </c>
      <c r="E14" s="14">
        <v>6166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10">
        <v>12</v>
      </c>
      <c r="B15" s="12" t="s">
        <v>15</v>
      </c>
      <c r="C15" s="12" t="s">
        <v>16</v>
      </c>
      <c r="D15" s="13">
        <v>44993</v>
      </c>
      <c r="E15" s="14">
        <v>6000</v>
      </c>
      <c r="F15" s="12"/>
      <c r="G15" s="15"/>
      <c r="H15" s="16"/>
      <c r="I15" s="16"/>
      <c r="J15" s="16"/>
      <c r="K15" s="16"/>
    </row>
    <row r="16" spans="1:11" ht="15" customHeight="1" x14ac:dyDescent="0.2">
      <c r="A16" s="10">
        <v>13</v>
      </c>
      <c r="B16" s="12" t="s">
        <v>15</v>
      </c>
      <c r="C16" s="12" t="s">
        <v>16</v>
      </c>
      <c r="D16" s="13">
        <v>45000</v>
      </c>
      <c r="E16" s="14">
        <v>6081</v>
      </c>
      <c r="F16" s="12"/>
      <c r="G16" s="15"/>
      <c r="H16" s="16"/>
      <c r="I16" s="16"/>
      <c r="J16" s="16"/>
      <c r="K16" s="16"/>
    </row>
    <row r="17" spans="1:11" ht="15" customHeight="1" x14ac:dyDescent="0.2">
      <c r="A17" s="10">
        <v>14</v>
      </c>
      <c r="B17" s="12" t="s">
        <v>15</v>
      </c>
      <c r="C17" s="12" t="s">
        <v>16</v>
      </c>
      <c r="D17" s="13">
        <v>45007</v>
      </c>
      <c r="E17" s="14">
        <v>5000</v>
      </c>
      <c r="F17" s="12"/>
      <c r="G17" s="15"/>
      <c r="H17" s="16"/>
      <c r="I17" s="16"/>
      <c r="J17" s="16"/>
      <c r="K17" s="16"/>
    </row>
    <row r="18" spans="1:11" ht="15" customHeight="1" x14ac:dyDescent="0.2">
      <c r="A18" s="10">
        <v>15</v>
      </c>
      <c r="B18" s="12" t="s">
        <v>15</v>
      </c>
      <c r="C18" s="12" t="s">
        <v>16</v>
      </c>
      <c r="D18" s="13">
        <v>45014</v>
      </c>
      <c r="E18" s="14">
        <v>5000</v>
      </c>
      <c r="F18" s="12"/>
      <c r="G18" s="15"/>
      <c r="H18" s="16"/>
      <c r="I18" s="16"/>
      <c r="J18" s="16"/>
      <c r="K18" s="16"/>
    </row>
    <row r="19" spans="1:11" ht="15" customHeight="1" x14ac:dyDescent="0.2">
      <c r="A19" s="10">
        <v>16</v>
      </c>
      <c r="B19" s="12" t="s">
        <v>15</v>
      </c>
      <c r="C19" s="12" t="s">
        <v>16</v>
      </c>
      <c r="D19" s="13">
        <v>45022</v>
      </c>
      <c r="E19" s="14">
        <v>5240</v>
      </c>
      <c r="F19" s="12"/>
      <c r="G19" s="15"/>
      <c r="H19" s="16"/>
      <c r="I19" s="16"/>
      <c r="J19" s="16"/>
      <c r="K19" s="16"/>
    </row>
    <row r="20" spans="1:11" ht="15" customHeight="1" x14ac:dyDescent="0.2">
      <c r="A20" s="10">
        <v>17</v>
      </c>
      <c r="B20" s="12" t="s">
        <v>18</v>
      </c>
      <c r="C20" s="12" t="s">
        <v>19</v>
      </c>
      <c r="D20" s="13">
        <v>45161</v>
      </c>
      <c r="E20" s="14">
        <v>36600</v>
      </c>
      <c r="F20" s="12"/>
      <c r="G20" s="15"/>
      <c r="H20" s="16"/>
      <c r="I20" s="16"/>
      <c r="J20" s="16"/>
      <c r="K20" s="16"/>
    </row>
    <row r="21" spans="1:11" ht="15" customHeight="1" x14ac:dyDescent="0.2">
      <c r="A21" s="10">
        <v>18</v>
      </c>
      <c r="B21" s="12" t="s">
        <v>18</v>
      </c>
      <c r="C21" s="12" t="s">
        <v>19</v>
      </c>
      <c r="D21" s="13">
        <v>45168</v>
      </c>
      <c r="E21" s="14">
        <v>47859</v>
      </c>
      <c r="F21" s="12"/>
      <c r="G21" s="15"/>
      <c r="H21" s="16"/>
      <c r="I21" s="16"/>
      <c r="J21" s="16"/>
      <c r="K21" s="16"/>
    </row>
    <row r="22" spans="1:11" ht="15" customHeight="1" x14ac:dyDescent="0.2">
      <c r="A22" s="10">
        <v>19</v>
      </c>
      <c r="B22" s="12" t="s">
        <v>36</v>
      </c>
      <c r="C22" s="12" t="s">
        <v>19</v>
      </c>
      <c r="D22" s="13">
        <v>45168</v>
      </c>
      <c r="E22" s="14">
        <v>4800</v>
      </c>
      <c r="F22" s="12"/>
      <c r="G22" s="15"/>
      <c r="H22" s="16"/>
      <c r="I22" s="16"/>
      <c r="J22" s="16"/>
      <c r="K22" s="16"/>
    </row>
    <row r="23" spans="1:11" ht="15" customHeight="1" x14ac:dyDescent="0.2">
      <c r="A23" s="10">
        <v>20</v>
      </c>
      <c r="B23" s="12" t="s">
        <v>37</v>
      </c>
      <c r="C23" s="12" t="s">
        <v>19</v>
      </c>
      <c r="D23" s="13">
        <v>45168</v>
      </c>
      <c r="E23" s="14">
        <v>15000</v>
      </c>
      <c r="F23" s="12"/>
      <c r="G23" s="15"/>
      <c r="H23" s="16"/>
      <c r="I23" s="16"/>
      <c r="J23" s="16"/>
      <c r="K23" s="16"/>
    </row>
    <row r="24" spans="1:11" ht="15" customHeight="1" x14ac:dyDescent="0.2">
      <c r="A24" s="10">
        <v>21</v>
      </c>
      <c r="B24" s="12" t="s">
        <v>38</v>
      </c>
      <c r="C24" s="12" t="s">
        <v>19</v>
      </c>
      <c r="D24" s="13">
        <v>45161</v>
      </c>
      <c r="E24" s="14">
        <v>30000</v>
      </c>
      <c r="F24" s="12"/>
      <c r="G24" s="15"/>
      <c r="H24" s="16"/>
      <c r="I24" s="16"/>
      <c r="J24" s="16"/>
      <c r="K24" s="16"/>
    </row>
    <row r="25" spans="1:11" ht="15" customHeight="1" x14ac:dyDescent="0.2">
      <c r="A25" s="10">
        <v>22</v>
      </c>
      <c r="B25" s="12" t="s">
        <v>38</v>
      </c>
      <c r="C25" s="12" t="s">
        <v>19</v>
      </c>
      <c r="D25" s="13">
        <v>45168</v>
      </c>
      <c r="E25" s="14">
        <v>87290</v>
      </c>
      <c r="F25" s="12"/>
      <c r="G25" s="15"/>
      <c r="H25" s="16"/>
      <c r="I25" s="16"/>
      <c r="J25" s="16"/>
      <c r="K25" s="16"/>
    </row>
    <row r="26" spans="1:11" ht="15" customHeight="1" x14ac:dyDescent="0.2">
      <c r="A26" s="10">
        <v>23</v>
      </c>
      <c r="B26" s="12" t="s">
        <v>20</v>
      </c>
      <c r="C26" s="12" t="s">
        <v>21</v>
      </c>
      <c r="D26" s="13">
        <v>42901</v>
      </c>
      <c r="E26" s="14">
        <v>1500</v>
      </c>
      <c r="F26" s="12"/>
      <c r="G26" s="15"/>
      <c r="H26" s="16"/>
      <c r="I26" s="16"/>
      <c r="J26" s="16"/>
      <c r="K26" s="16"/>
    </row>
    <row r="27" spans="1:11" ht="15" customHeight="1" x14ac:dyDescent="0.2">
      <c r="A27" s="10">
        <v>24</v>
      </c>
      <c r="B27" s="12" t="s">
        <v>22</v>
      </c>
      <c r="C27" s="12" t="s">
        <v>21</v>
      </c>
      <c r="D27" s="13">
        <v>44966</v>
      </c>
      <c r="E27" s="14">
        <v>14370</v>
      </c>
      <c r="F27" s="12"/>
      <c r="G27" s="15"/>
      <c r="H27" s="16"/>
      <c r="I27" s="16"/>
      <c r="J27" s="16"/>
      <c r="K27" s="16"/>
    </row>
    <row r="28" spans="1:11" ht="15" customHeight="1" x14ac:dyDescent="0.2">
      <c r="A28" s="10">
        <v>25</v>
      </c>
      <c r="B28" s="12" t="s">
        <v>22</v>
      </c>
      <c r="C28" s="12" t="s">
        <v>21</v>
      </c>
      <c r="D28" s="13">
        <v>44973</v>
      </c>
      <c r="E28" s="14">
        <v>12000</v>
      </c>
      <c r="F28" s="12"/>
      <c r="G28" s="15"/>
      <c r="H28" s="16"/>
      <c r="I28" s="16"/>
      <c r="J28" s="16"/>
      <c r="K28" s="16"/>
    </row>
    <row r="29" spans="1:11" ht="15" customHeight="1" x14ac:dyDescent="0.2">
      <c r="A29" s="10">
        <v>26</v>
      </c>
      <c r="B29" s="12" t="s">
        <v>22</v>
      </c>
      <c r="C29" s="12" t="s">
        <v>21</v>
      </c>
      <c r="D29" s="13">
        <v>44980</v>
      </c>
      <c r="E29" s="14">
        <v>12150</v>
      </c>
      <c r="F29" s="12"/>
      <c r="G29" s="15"/>
      <c r="H29" s="16"/>
      <c r="I29" s="16"/>
      <c r="J29" s="16"/>
      <c r="K29" s="16"/>
    </row>
    <row r="30" spans="1:11" ht="15" customHeight="1" x14ac:dyDescent="0.2">
      <c r="A30" s="10">
        <v>27</v>
      </c>
      <c r="B30" s="12" t="s">
        <v>22</v>
      </c>
      <c r="C30" s="12" t="s">
        <v>21</v>
      </c>
      <c r="D30" s="13">
        <v>44987</v>
      </c>
      <c r="E30" s="14">
        <v>20000</v>
      </c>
      <c r="F30" s="12"/>
      <c r="G30" s="15"/>
      <c r="H30" s="16"/>
      <c r="I30" s="16"/>
      <c r="J30" s="16"/>
      <c r="K30" s="16"/>
    </row>
    <row r="31" spans="1:11" ht="15" customHeight="1" x14ac:dyDescent="0.2">
      <c r="A31" s="10">
        <v>28</v>
      </c>
      <c r="B31" s="12" t="s">
        <v>22</v>
      </c>
      <c r="C31" s="12" t="s">
        <v>21</v>
      </c>
      <c r="D31" s="13">
        <v>44994</v>
      </c>
      <c r="E31" s="14">
        <v>23745</v>
      </c>
      <c r="F31" s="12"/>
      <c r="G31" s="15"/>
      <c r="H31" s="16"/>
      <c r="I31" s="16"/>
      <c r="J31" s="16"/>
      <c r="K31" s="16"/>
    </row>
    <row r="32" spans="1:11" ht="15" customHeight="1" thickBot="1" x14ac:dyDescent="0.25">
      <c r="A32" s="10">
        <v>29</v>
      </c>
      <c r="B32" s="12" t="s">
        <v>22</v>
      </c>
      <c r="C32" s="12" t="s">
        <v>21</v>
      </c>
      <c r="D32" s="13">
        <v>45008</v>
      </c>
      <c r="E32" s="14">
        <v>10560</v>
      </c>
      <c r="F32" s="12"/>
      <c r="G32" s="15"/>
      <c r="H32" s="16"/>
      <c r="I32" s="16"/>
      <c r="J32" s="16"/>
      <c r="K32" s="16"/>
    </row>
    <row r="33" spans="1:11" ht="13.5" thickBot="1" x14ac:dyDescent="0.25">
      <c r="A33" s="16"/>
      <c r="B33" s="16"/>
      <c r="C33" s="17" t="s">
        <v>24</v>
      </c>
      <c r="D33" s="16"/>
      <c r="E33" s="18">
        <f>SUM(E4:E32)</f>
        <v>498217</v>
      </c>
      <c r="F33" s="19"/>
      <c r="G33" s="19"/>
      <c r="H33" s="16"/>
      <c r="I33" s="16"/>
      <c r="J33" s="16"/>
      <c r="K33" s="16"/>
    </row>
    <row r="34" spans="1:11" x14ac:dyDescent="0.2">
      <c r="A34" s="16"/>
      <c r="B34" s="16"/>
      <c r="C34" s="16"/>
      <c r="D34" s="16"/>
      <c r="E34" s="19"/>
      <c r="F34" s="16"/>
      <c r="G34" s="16"/>
      <c r="H34" s="16"/>
      <c r="I34" s="16"/>
      <c r="J34" s="16"/>
      <c r="K34" s="16"/>
    </row>
    <row r="35" spans="1:11" x14ac:dyDescent="0.2">
      <c r="A35" s="16"/>
      <c r="B35" s="16"/>
      <c r="C35" s="16"/>
      <c r="D35" s="16"/>
      <c r="E35" s="19"/>
      <c r="F35" s="16"/>
      <c r="G35" s="16"/>
      <c r="H35" s="16"/>
      <c r="I35" s="16"/>
      <c r="J35" s="16"/>
      <c r="K35" s="16"/>
    </row>
    <row r="36" spans="1:11" x14ac:dyDescent="0.2">
      <c r="A36" s="16"/>
      <c r="B36" s="3" t="s">
        <v>25</v>
      </c>
      <c r="C36" s="3"/>
      <c r="D36" s="3" t="s">
        <v>26</v>
      </c>
      <c r="E36" s="3"/>
      <c r="F36" s="20" t="s">
        <v>27</v>
      </c>
      <c r="H36" s="16"/>
      <c r="I36" s="16"/>
      <c r="J36" s="16"/>
      <c r="K36" s="16"/>
    </row>
    <row r="37" spans="1:11" x14ac:dyDescent="0.2">
      <c r="B37" s="7" t="s">
        <v>28</v>
      </c>
      <c r="C37" s="3"/>
      <c r="D37" s="3" t="s">
        <v>29</v>
      </c>
      <c r="E37" s="3"/>
      <c r="F37" s="21" t="s">
        <v>30</v>
      </c>
    </row>
    <row r="38" spans="1:11" x14ac:dyDescent="0.2">
      <c r="E38" s="1"/>
    </row>
    <row r="39" spans="1:11" x14ac:dyDescent="0.2">
      <c r="E39" s="1"/>
    </row>
  </sheetData>
  <pageMargins left="0" right="0" top="0.74803149606299213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5.28515625" style="1" bestFit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45170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44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0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x14ac:dyDescent="0.2">
      <c r="A5" s="10">
        <v>2</v>
      </c>
      <c r="B5" s="10" t="s">
        <v>40</v>
      </c>
      <c r="C5" s="10" t="s">
        <v>41</v>
      </c>
      <c r="D5" s="23">
        <v>45153</v>
      </c>
      <c r="E5" s="11">
        <v>25900</v>
      </c>
      <c r="F5" s="10"/>
      <c r="G5" s="10"/>
    </row>
    <row r="6" spans="1:11" x14ac:dyDescent="0.2">
      <c r="A6" s="10">
        <v>3</v>
      </c>
      <c r="B6" s="10" t="s">
        <v>42</v>
      </c>
      <c r="C6" s="10" t="s">
        <v>41</v>
      </c>
      <c r="D6" s="23">
        <v>45174</v>
      </c>
      <c r="E6" s="11">
        <v>5193</v>
      </c>
      <c r="F6" s="10"/>
      <c r="G6" s="10"/>
    </row>
    <row r="7" spans="1:11" x14ac:dyDescent="0.2">
      <c r="A7" s="10">
        <v>4</v>
      </c>
      <c r="B7" s="10" t="s">
        <v>45</v>
      </c>
      <c r="C7" s="10" t="s">
        <v>41</v>
      </c>
      <c r="D7" s="23">
        <v>45174</v>
      </c>
      <c r="E7" s="11">
        <v>70000</v>
      </c>
      <c r="F7" s="10"/>
      <c r="G7" s="10"/>
    </row>
    <row r="8" spans="1:11" ht="15" customHeight="1" x14ac:dyDescent="0.2">
      <c r="A8" s="10">
        <v>5</v>
      </c>
      <c r="B8" s="12" t="s">
        <v>12</v>
      </c>
      <c r="C8" s="12" t="s">
        <v>13</v>
      </c>
      <c r="D8" s="13">
        <v>43616</v>
      </c>
      <c r="E8" s="14">
        <v>4529</v>
      </c>
      <c r="F8" s="12"/>
      <c r="G8" s="15"/>
      <c r="H8" s="16"/>
      <c r="I8" s="16"/>
      <c r="J8" s="16"/>
      <c r="K8" s="16"/>
    </row>
    <row r="9" spans="1:11" ht="15" customHeight="1" x14ac:dyDescent="0.2">
      <c r="A9" s="10">
        <v>6</v>
      </c>
      <c r="B9" s="12" t="s">
        <v>39</v>
      </c>
      <c r="C9" s="12" t="s">
        <v>13</v>
      </c>
      <c r="D9" s="13">
        <v>45161</v>
      </c>
      <c r="E9" s="14">
        <f>25000-15000</f>
        <v>10000</v>
      </c>
      <c r="F9" s="12"/>
      <c r="G9" s="15"/>
      <c r="H9" s="16"/>
      <c r="I9" s="16"/>
      <c r="J9" s="16"/>
      <c r="K9" s="16"/>
    </row>
    <row r="10" spans="1:11" ht="15" customHeight="1" x14ac:dyDescent="0.2">
      <c r="A10" s="10">
        <v>7</v>
      </c>
      <c r="B10" s="12" t="s">
        <v>39</v>
      </c>
      <c r="C10" s="12" t="s">
        <v>13</v>
      </c>
      <c r="D10" s="13">
        <v>45168</v>
      </c>
      <c r="E10" s="14">
        <v>25000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10">
        <v>8</v>
      </c>
      <c r="B11" s="12" t="s">
        <v>39</v>
      </c>
      <c r="C11" s="12" t="s">
        <v>13</v>
      </c>
      <c r="D11" s="13">
        <v>45175</v>
      </c>
      <c r="E11" s="14">
        <v>25000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10">
        <v>9</v>
      </c>
      <c r="B12" s="12" t="s">
        <v>15</v>
      </c>
      <c r="C12" s="12" t="s">
        <v>16</v>
      </c>
      <c r="D12" s="13">
        <v>44957</v>
      </c>
      <c r="E12" s="14">
        <f>16500-3000-3000</f>
        <v>10500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10">
        <v>10</v>
      </c>
      <c r="B13" s="12" t="s">
        <v>15</v>
      </c>
      <c r="C13" s="12" t="s">
        <v>16</v>
      </c>
      <c r="D13" s="13">
        <v>44971</v>
      </c>
      <c r="E13" s="14">
        <v>5000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10">
        <v>11</v>
      </c>
      <c r="B14" s="12" t="s">
        <v>15</v>
      </c>
      <c r="C14" s="12" t="s">
        <v>16</v>
      </c>
      <c r="D14" s="13">
        <v>44978</v>
      </c>
      <c r="E14" s="14">
        <v>5000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10">
        <v>12</v>
      </c>
      <c r="B15" s="12" t="s">
        <v>15</v>
      </c>
      <c r="C15" s="12" t="s">
        <v>16</v>
      </c>
      <c r="D15" s="13">
        <v>44985</v>
      </c>
      <c r="E15" s="14">
        <v>6166</v>
      </c>
      <c r="F15" s="12"/>
      <c r="G15" s="15"/>
      <c r="H15" s="16"/>
      <c r="I15" s="16"/>
      <c r="J15" s="16"/>
      <c r="K15" s="16"/>
    </row>
    <row r="16" spans="1:11" ht="15" customHeight="1" x14ac:dyDescent="0.2">
      <c r="A16" s="10">
        <v>13</v>
      </c>
      <c r="B16" s="12" t="s">
        <v>15</v>
      </c>
      <c r="C16" s="12" t="s">
        <v>16</v>
      </c>
      <c r="D16" s="13">
        <v>44993</v>
      </c>
      <c r="E16" s="14">
        <v>6000</v>
      </c>
      <c r="F16" s="12"/>
      <c r="G16" s="15"/>
      <c r="H16" s="16"/>
      <c r="I16" s="16"/>
      <c r="J16" s="16"/>
      <c r="K16" s="16"/>
    </row>
    <row r="17" spans="1:11" ht="15" customHeight="1" x14ac:dyDescent="0.2">
      <c r="A17" s="10">
        <v>14</v>
      </c>
      <c r="B17" s="12" t="s">
        <v>15</v>
      </c>
      <c r="C17" s="12" t="s">
        <v>16</v>
      </c>
      <c r="D17" s="13">
        <v>45000</v>
      </c>
      <c r="E17" s="14">
        <v>6081</v>
      </c>
      <c r="F17" s="12"/>
      <c r="G17" s="15"/>
      <c r="H17" s="16"/>
      <c r="I17" s="16"/>
      <c r="J17" s="16"/>
      <c r="K17" s="16"/>
    </row>
    <row r="18" spans="1:11" ht="15" customHeight="1" x14ac:dyDescent="0.2">
      <c r="A18" s="10">
        <v>15</v>
      </c>
      <c r="B18" s="12" t="s">
        <v>15</v>
      </c>
      <c r="C18" s="12" t="s">
        <v>16</v>
      </c>
      <c r="D18" s="13">
        <v>45007</v>
      </c>
      <c r="E18" s="14">
        <v>5000</v>
      </c>
      <c r="F18" s="12"/>
      <c r="G18" s="15"/>
      <c r="H18" s="16"/>
      <c r="I18" s="16"/>
      <c r="J18" s="16"/>
      <c r="K18" s="16"/>
    </row>
    <row r="19" spans="1:11" ht="15" customHeight="1" x14ac:dyDescent="0.2">
      <c r="A19" s="10">
        <v>16</v>
      </c>
      <c r="B19" s="12" t="s">
        <v>15</v>
      </c>
      <c r="C19" s="12" t="s">
        <v>16</v>
      </c>
      <c r="D19" s="13">
        <v>45014</v>
      </c>
      <c r="E19" s="14">
        <v>5000</v>
      </c>
      <c r="F19" s="12"/>
      <c r="G19" s="15"/>
      <c r="H19" s="16"/>
      <c r="I19" s="16"/>
      <c r="J19" s="16"/>
      <c r="K19" s="16"/>
    </row>
    <row r="20" spans="1:11" ht="15" customHeight="1" x14ac:dyDescent="0.2">
      <c r="A20" s="10">
        <v>17</v>
      </c>
      <c r="B20" s="12" t="s">
        <v>15</v>
      </c>
      <c r="C20" s="12" t="s">
        <v>16</v>
      </c>
      <c r="D20" s="13">
        <v>45022</v>
      </c>
      <c r="E20" s="14">
        <v>5240</v>
      </c>
      <c r="F20" s="12"/>
      <c r="G20" s="15"/>
      <c r="H20" s="16"/>
      <c r="I20" s="16"/>
      <c r="J20" s="16"/>
      <c r="K20" s="16"/>
    </row>
    <row r="21" spans="1:11" ht="15" customHeight="1" x14ac:dyDescent="0.2">
      <c r="A21" s="10">
        <v>18</v>
      </c>
      <c r="B21" s="12" t="s">
        <v>18</v>
      </c>
      <c r="C21" s="12" t="s">
        <v>19</v>
      </c>
      <c r="D21" s="13">
        <v>45168</v>
      </c>
      <c r="E21" s="14">
        <f>47859-27700</f>
        <v>20159</v>
      </c>
      <c r="F21" s="12"/>
      <c r="G21" s="15"/>
      <c r="H21" s="16"/>
      <c r="I21" s="16"/>
      <c r="J21" s="16"/>
      <c r="K21" s="16"/>
    </row>
    <row r="22" spans="1:11" ht="15" customHeight="1" x14ac:dyDescent="0.2">
      <c r="A22" s="10">
        <v>19</v>
      </c>
      <c r="B22" s="12" t="s">
        <v>18</v>
      </c>
      <c r="C22" s="12" t="s">
        <v>19</v>
      </c>
      <c r="D22" s="13">
        <v>45175</v>
      </c>
      <c r="E22" s="14">
        <v>40000</v>
      </c>
      <c r="F22" s="12"/>
      <c r="G22" s="15"/>
      <c r="H22" s="16"/>
      <c r="I22" s="16"/>
      <c r="J22" s="16"/>
      <c r="K22" s="16"/>
    </row>
    <row r="23" spans="1:11" ht="15" customHeight="1" x14ac:dyDescent="0.2">
      <c r="A23" s="10">
        <v>20</v>
      </c>
      <c r="B23" s="12" t="s">
        <v>36</v>
      </c>
      <c r="C23" s="12" t="s">
        <v>19</v>
      </c>
      <c r="D23" s="13">
        <v>45175</v>
      </c>
      <c r="E23" s="14">
        <v>4800</v>
      </c>
      <c r="F23" s="12"/>
      <c r="G23" s="15"/>
      <c r="H23" s="16"/>
      <c r="I23" s="16"/>
      <c r="J23" s="16"/>
      <c r="K23" s="16"/>
    </row>
    <row r="24" spans="1:11" ht="15" customHeight="1" x14ac:dyDescent="0.2">
      <c r="A24" s="10">
        <v>21</v>
      </c>
      <c r="B24" s="12" t="s">
        <v>37</v>
      </c>
      <c r="C24" s="12" t="s">
        <v>19</v>
      </c>
      <c r="D24" s="13">
        <v>45175</v>
      </c>
      <c r="E24" s="14">
        <v>15000</v>
      </c>
      <c r="F24" s="12"/>
      <c r="G24" s="15"/>
      <c r="H24" s="16"/>
      <c r="I24" s="16"/>
      <c r="J24" s="16"/>
      <c r="K24" s="16"/>
    </row>
    <row r="25" spans="1:11" ht="15" customHeight="1" x14ac:dyDescent="0.2">
      <c r="A25" s="10">
        <v>22</v>
      </c>
      <c r="B25" s="12" t="s">
        <v>38</v>
      </c>
      <c r="C25" s="12" t="s">
        <v>19</v>
      </c>
      <c r="D25" s="13">
        <v>45168</v>
      </c>
      <c r="E25" s="14">
        <v>87290</v>
      </c>
      <c r="F25" s="12"/>
      <c r="G25" s="15"/>
      <c r="H25" s="16"/>
      <c r="I25" s="16"/>
      <c r="J25" s="16"/>
      <c r="K25" s="16"/>
    </row>
    <row r="26" spans="1:11" ht="15" customHeight="1" x14ac:dyDescent="0.2">
      <c r="A26" s="10">
        <v>23</v>
      </c>
      <c r="B26" s="12" t="s">
        <v>38</v>
      </c>
      <c r="C26" s="12" t="s">
        <v>19</v>
      </c>
      <c r="D26" s="5">
        <v>45175</v>
      </c>
      <c r="E26" s="22">
        <v>70000</v>
      </c>
      <c r="F26" s="12"/>
      <c r="G26" s="15"/>
      <c r="H26" s="16"/>
      <c r="I26" s="16"/>
      <c r="J26" s="16"/>
      <c r="K26" s="16"/>
    </row>
    <row r="27" spans="1:11" ht="15" customHeight="1" x14ac:dyDescent="0.2">
      <c r="A27" s="10">
        <v>24</v>
      </c>
      <c r="B27" s="12" t="s">
        <v>20</v>
      </c>
      <c r="C27" s="12" t="s">
        <v>21</v>
      </c>
      <c r="D27" s="13">
        <v>42901</v>
      </c>
      <c r="E27" s="14">
        <v>1500</v>
      </c>
      <c r="F27" s="12"/>
      <c r="G27" s="15"/>
      <c r="H27" s="16"/>
      <c r="I27" s="16"/>
      <c r="J27" s="16"/>
      <c r="K27" s="16"/>
    </row>
    <row r="28" spans="1:11" ht="15" customHeight="1" x14ac:dyDescent="0.2">
      <c r="A28" s="10">
        <v>25</v>
      </c>
      <c r="B28" s="12" t="s">
        <v>22</v>
      </c>
      <c r="C28" s="12" t="s">
        <v>21</v>
      </c>
      <c r="D28" s="13">
        <v>44966</v>
      </c>
      <c r="E28" s="14">
        <v>14370</v>
      </c>
      <c r="F28" s="12"/>
      <c r="G28" s="15"/>
      <c r="H28" s="16"/>
      <c r="I28" s="16"/>
      <c r="J28" s="16"/>
      <c r="K28" s="16"/>
    </row>
    <row r="29" spans="1:11" ht="15" customHeight="1" x14ac:dyDescent="0.2">
      <c r="A29" s="10">
        <v>26</v>
      </c>
      <c r="B29" s="12" t="s">
        <v>22</v>
      </c>
      <c r="C29" s="12" t="s">
        <v>21</v>
      </c>
      <c r="D29" s="13">
        <v>44973</v>
      </c>
      <c r="E29" s="14">
        <v>12000</v>
      </c>
      <c r="F29" s="12"/>
      <c r="G29" s="15"/>
      <c r="H29" s="16"/>
      <c r="I29" s="16"/>
      <c r="J29" s="16"/>
      <c r="K29" s="16"/>
    </row>
    <row r="30" spans="1:11" ht="15" customHeight="1" x14ac:dyDescent="0.2">
      <c r="A30" s="10">
        <v>27</v>
      </c>
      <c r="B30" s="12" t="s">
        <v>22</v>
      </c>
      <c r="C30" s="12" t="s">
        <v>21</v>
      </c>
      <c r="D30" s="13">
        <v>44980</v>
      </c>
      <c r="E30" s="14">
        <v>12150</v>
      </c>
      <c r="F30" s="12"/>
      <c r="G30" s="15"/>
      <c r="H30" s="16"/>
      <c r="I30" s="16"/>
      <c r="J30" s="16"/>
      <c r="K30" s="16"/>
    </row>
    <row r="31" spans="1:11" ht="15" customHeight="1" x14ac:dyDescent="0.2">
      <c r="A31" s="10">
        <v>28</v>
      </c>
      <c r="B31" s="12" t="s">
        <v>22</v>
      </c>
      <c r="C31" s="12" t="s">
        <v>21</v>
      </c>
      <c r="D31" s="13">
        <v>44987</v>
      </c>
      <c r="E31" s="14">
        <v>20000</v>
      </c>
      <c r="F31" s="12"/>
      <c r="G31" s="15"/>
      <c r="H31" s="16"/>
      <c r="I31" s="16"/>
      <c r="J31" s="16"/>
      <c r="K31" s="16"/>
    </row>
    <row r="32" spans="1:11" ht="15" customHeight="1" x14ac:dyDescent="0.2">
      <c r="A32" s="10">
        <v>29</v>
      </c>
      <c r="B32" s="12" t="s">
        <v>22</v>
      </c>
      <c r="C32" s="12" t="s">
        <v>21</v>
      </c>
      <c r="D32" s="13">
        <v>44994</v>
      </c>
      <c r="E32" s="14">
        <v>23745</v>
      </c>
      <c r="F32" s="12"/>
      <c r="G32" s="15"/>
      <c r="H32" s="16"/>
      <c r="I32" s="16"/>
      <c r="J32" s="16"/>
      <c r="K32" s="16"/>
    </row>
    <row r="33" spans="1:11" ht="15" customHeight="1" thickBot="1" x14ac:dyDescent="0.25">
      <c r="A33" s="10">
        <v>30</v>
      </c>
      <c r="B33" s="12" t="s">
        <v>22</v>
      </c>
      <c r="C33" s="12" t="s">
        <v>21</v>
      </c>
      <c r="D33" s="13">
        <v>45008</v>
      </c>
      <c r="E33" s="14">
        <v>10560</v>
      </c>
      <c r="F33" s="12"/>
      <c r="G33" s="15"/>
      <c r="H33" s="16"/>
      <c r="I33" s="16"/>
      <c r="J33" s="16"/>
      <c r="K33" s="16"/>
    </row>
    <row r="34" spans="1:11" ht="13.5" thickBot="1" x14ac:dyDescent="0.25">
      <c r="A34" s="16"/>
      <c r="B34" s="16"/>
      <c r="C34" s="17" t="s">
        <v>24</v>
      </c>
      <c r="D34" s="16"/>
      <c r="E34" s="18">
        <f>SUM(E4:E33)</f>
        <v>586610</v>
      </c>
      <c r="F34" s="19"/>
      <c r="G34" s="19"/>
      <c r="H34" s="16"/>
      <c r="I34" s="16"/>
      <c r="J34" s="16"/>
      <c r="K34" s="16"/>
    </row>
    <row r="35" spans="1:11" x14ac:dyDescent="0.2">
      <c r="A35" s="16"/>
      <c r="B35" s="16"/>
      <c r="C35" s="16"/>
      <c r="D35" s="16"/>
      <c r="E35" s="19"/>
      <c r="F35" s="16"/>
      <c r="G35" s="16"/>
      <c r="H35" s="16"/>
      <c r="I35" s="16"/>
      <c r="J35" s="16"/>
      <c r="K35" s="16"/>
    </row>
    <row r="36" spans="1:11" x14ac:dyDescent="0.2">
      <c r="A36" s="16"/>
      <c r="B36" s="16"/>
      <c r="C36" s="16"/>
      <c r="D36" s="16"/>
      <c r="E36" s="19"/>
      <c r="F36" s="16"/>
      <c r="G36" s="16"/>
      <c r="H36" s="16"/>
      <c r="I36" s="16"/>
      <c r="J36" s="16"/>
      <c r="K36" s="16"/>
    </row>
    <row r="37" spans="1:11" x14ac:dyDescent="0.2">
      <c r="A37" s="16"/>
      <c r="B37" s="3" t="s">
        <v>25</v>
      </c>
      <c r="C37" s="3"/>
      <c r="D37" s="3" t="s">
        <v>26</v>
      </c>
      <c r="E37" s="3"/>
      <c r="F37" s="20" t="s">
        <v>27</v>
      </c>
      <c r="H37" s="16"/>
      <c r="I37" s="16"/>
      <c r="J37" s="16"/>
      <c r="K37" s="16"/>
    </row>
    <row r="38" spans="1:11" x14ac:dyDescent="0.2">
      <c r="B38" s="7" t="s">
        <v>28</v>
      </c>
      <c r="C38" s="3"/>
      <c r="D38" s="3" t="s">
        <v>29</v>
      </c>
      <c r="E38" s="3"/>
      <c r="F38" s="21" t="s">
        <v>30</v>
      </c>
    </row>
    <row r="39" spans="1:11" x14ac:dyDescent="0.2">
      <c r="E39" s="1"/>
    </row>
    <row r="40" spans="1:11" x14ac:dyDescent="0.2">
      <c r="E40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5.28515625" style="1" bestFit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45180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46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0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x14ac:dyDescent="0.2">
      <c r="A5" s="10">
        <v>2</v>
      </c>
      <c r="B5" s="10" t="s">
        <v>42</v>
      </c>
      <c r="C5" s="10" t="s">
        <v>41</v>
      </c>
      <c r="D5" s="23">
        <v>45181</v>
      </c>
      <c r="E5" s="11">
        <v>13000</v>
      </c>
      <c r="F5" s="10"/>
      <c r="G5" s="10"/>
    </row>
    <row r="6" spans="1:11" ht="15" customHeight="1" x14ac:dyDescent="0.2">
      <c r="A6" s="10">
        <v>3</v>
      </c>
      <c r="B6" s="12" t="s">
        <v>12</v>
      </c>
      <c r="C6" s="12" t="s">
        <v>13</v>
      </c>
      <c r="D6" s="13">
        <v>43616</v>
      </c>
      <c r="E6" s="14">
        <v>4529</v>
      </c>
      <c r="F6" s="12"/>
      <c r="G6" s="15"/>
      <c r="H6" s="16"/>
      <c r="I6" s="16"/>
      <c r="J6" s="16"/>
      <c r="K6" s="16"/>
    </row>
    <row r="7" spans="1:11" ht="15" customHeight="1" x14ac:dyDescent="0.2">
      <c r="A7" s="10">
        <v>4</v>
      </c>
      <c r="B7" s="12" t="s">
        <v>39</v>
      </c>
      <c r="C7" s="12" t="s">
        <v>13</v>
      </c>
      <c r="D7" s="13">
        <v>45168</v>
      </c>
      <c r="E7" s="14">
        <v>15000</v>
      </c>
      <c r="F7" s="12"/>
      <c r="G7" s="15"/>
      <c r="H7" s="16"/>
      <c r="I7" s="16"/>
      <c r="J7" s="16"/>
      <c r="K7" s="16"/>
    </row>
    <row r="8" spans="1:11" ht="15" customHeight="1" x14ac:dyDescent="0.2">
      <c r="A8" s="10">
        <v>5</v>
      </c>
      <c r="B8" s="12" t="s">
        <v>39</v>
      </c>
      <c r="C8" s="12" t="s">
        <v>13</v>
      </c>
      <c r="D8" s="13">
        <v>45175</v>
      </c>
      <c r="E8" s="14">
        <v>25000</v>
      </c>
      <c r="F8" s="12"/>
      <c r="G8" s="15"/>
      <c r="H8" s="16"/>
      <c r="I8" s="16"/>
      <c r="J8" s="16"/>
      <c r="K8" s="16"/>
    </row>
    <row r="9" spans="1:11" ht="15" customHeight="1" x14ac:dyDescent="0.2">
      <c r="A9" s="10">
        <v>6</v>
      </c>
      <c r="B9" s="12" t="s">
        <v>39</v>
      </c>
      <c r="C9" s="12" t="s">
        <v>13</v>
      </c>
      <c r="D9" s="23">
        <v>45182</v>
      </c>
      <c r="E9" s="14">
        <v>25000</v>
      </c>
      <c r="F9" s="12"/>
      <c r="G9" s="15"/>
      <c r="H9" s="16"/>
      <c r="I9" s="16"/>
      <c r="J9" s="16"/>
      <c r="K9" s="16"/>
    </row>
    <row r="10" spans="1:11" ht="15" customHeight="1" x14ac:dyDescent="0.2">
      <c r="A10" s="10">
        <v>7</v>
      </c>
      <c r="B10" s="12" t="s">
        <v>15</v>
      </c>
      <c r="C10" s="12" t="s">
        <v>16</v>
      </c>
      <c r="D10" s="13">
        <v>44957</v>
      </c>
      <c r="E10" s="14">
        <f>16500-3000-3000</f>
        <v>10500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10">
        <v>8</v>
      </c>
      <c r="B11" s="12" t="s">
        <v>15</v>
      </c>
      <c r="C11" s="12" t="s">
        <v>16</v>
      </c>
      <c r="D11" s="13">
        <v>44971</v>
      </c>
      <c r="E11" s="14">
        <v>5000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10">
        <v>9</v>
      </c>
      <c r="B12" s="12" t="s">
        <v>15</v>
      </c>
      <c r="C12" s="12" t="s">
        <v>16</v>
      </c>
      <c r="D12" s="13">
        <v>44978</v>
      </c>
      <c r="E12" s="14">
        <v>5000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10">
        <v>10</v>
      </c>
      <c r="B13" s="12" t="s">
        <v>15</v>
      </c>
      <c r="C13" s="12" t="s">
        <v>16</v>
      </c>
      <c r="D13" s="13">
        <v>44985</v>
      </c>
      <c r="E13" s="14">
        <v>6166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10">
        <v>11</v>
      </c>
      <c r="B14" s="12" t="s">
        <v>15</v>
      </c>
      <c r="C14" s="12" t="s">
        <v>16</v>
      </c>
      <c r="D14" s="13">
        <v>44993</v>
      </c>
      <c r="E14" s="14">
        <v>6000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10">
        <v>12</v>
      </c>
      <c r="B15" s="12" t="s">
        <v>15</v>
      </c>
      <c r="C15" s="12" t="s">
        <v>16</v>
      </c>
      <c r="D15" s="13">
        <v>45000</v>
      </c>
      <c r="E15" s="14">
        <v>6081</v>
      </c>
      <c r="F15" s="12"/>
      <c r="G15" s="15"/>
      <c r="H15" s="16"/>
      <c r="I15" s="16"/>
      <c r="J15" s="16"/>
      <c r="K15" s="16"/>
    </row>
    <row r="16" spans="1:11" ht="15" customHeight="1" x14ac:dyDescent="0.2">
      <c r="A16" s="10">
        <v>13</v>
      </c>
      <c r="B16" s="12" t="s">
        <v>15</v>
      </c>
      <c r="C16" s="12" t="s">
        <v>16</v>
      </c>
      <c r="D16" s="13">
        <v>45007</v>
      </c>
      <c r="E16" s="14">
        <v>5000</v>
      </c>
      <c r="F16" s="12"/>
      <c r="G16" s="15"/>
      <c r="H16" s="16"/>
      <c r="I16" s="16"/>
      <c r="J16" s="16"/>
      <c r="K16" s="16"/>
    </row>
    <row r="17" spans="1:11" ht="15" customHeight="1" x14ac:dyDescent="0.2">
      <c r="A17" s="10">
        <v>14</v>
      </c>
      <c r="B17" s="12" t="s">
        <v>15</v>
      </c>
      <c r="C17" s="12" t="s">
        <v>16</v>
      </c>
      <c r="D17" s="13">
        <v>45014</v>
      </c>
      <c r="E17" s="14">
        <v>5000</v>
      </c>
      <c r="F17" s="12"/>
      <c r="G17" s="15"/>
      <c r="H17" s="16"/>
      <c r="I17" s="16"/>
      <c r="J17" s="16"/>
      <c r="K17" s="16"/>
    </row>
    <row r="18" spans="1:11" ht="15" customHeight="1" x14ac:dyDescent="0.2">
      <c r="A18" s="10">
        <v>15</v>
      </c>
      <c r="B18" s="12" t="s">
        <v>15</v>
      </c>
      <c r="C18" s="12" t="s">
        <v>16</v>
      </c>
      <c r="D18" s="13">
        <v>45022</v>
      </c>
      <c r="E18" s="14">
        <v>5240</v>
      </c>
      <c r="F18" s="12"/>
      <c r="G18" s="15"/>
      <c r="H18" s="16"/>
      <c r="I18" s="16"/>
      <c r="J18" s="16"/>
      <c r="K18" s="16"/>
    </row>
    <row r="19" spans="1:11" ht="15" customHeight="1" x14ac:dyDescent="0.2">
      <c r="A19" s="10">
        <v>16</v>
      </c>
      <c r="B19" s="12" t="s">
        <v>18</v>
      </c>
      <c r="C19" s="12" t="s">
        <v>19</v>
      </c>
      <c r="D19" s="13">
        <v>45175</v>
      </c>
      <c r="E19" s="14">
        <v>36000</v>
      </c>
      <c r="F19" s="12"/>
      <c r="G19" s="15"/>
      <c r="H19" s="16"/>
      <c r="I19" s="16"/>
      <c r="J19" s="16"/>
      <c r="K19" s="16"/>
    </row>
    <row r="20" spans="1:11" ht="15" customHeight="1" x14ac:dyDescent="0.2">
      <c r="A20" s="10">
        <v>17</v>
      </c>
      <c r="B20" s="12" t="s">
        <v>36</v>
      </c>
      <c r="C20" s="12" t="s">
        <v>19</v>
      </c>
      <c r="D20" s="13">
        <v>45182</v>
      </c>
      <c r="E20" s="14">
        <v>4800</v>
      </c>
      <c r="F20" s="12"/>
      <c r="G20" s="15"/>
      <c r="H20" s="16"/>
      <c r="I20" s="16"/>
      <c r="J20" s="16"/>
      <c r="K20" s="16"/>
    </row>
    <row r="21" spans="1:11" ht="15" customHeight="1" x14ac:dyDescent="0.2">
      <c r="A21" s="10">
        <v>18</v>
      </c>
      <c r="B21" s="12" t="s">
        <v>37</v>
      </c>
      <c r="C21" s="12" t="s">
        <v>19</v>
      </c>
      <c r="D21" s="13">
        <v>45182</v>
      </c>
      <c r="E21" s="14">
        <v>15000</v>
      </c>
      <c r="F21" s="12"/>
      <c r="G21" s="15"/>
      <c r="H21" s="16"/>
      <c r="I21" s="16"/>
      <c r="J21" s="16"/>
      <c r="K21" s="16"/>
    </row>
    <row r="22" spans="1:11" ht="15" customHeight="1" x14ac:dyDescent="0.2">
      <c r="A22" s="10">
        <v>19</v>
      </c>
      <c r="B22" s="12" t="s">
        <v>38</v>
      </c>
      <c r="C22" s="12" t="s">
        <v>19</v>
      </c>
      <c r="D22" s="13">
        <v>45168</v>
      </c>
      <c r="E22" s="14">
        <v>27290</v>
      </c>
      <c r="F22" s="12"/>
      <c r="G22" s="15"/>
      <c r="H22" s="16"/>
      <c r="I22" s="16"/>
      <c r="J22" s="16"/>
      <c r="K22" s="16"/>
    </row>
    <row r="23" spans="1:11" ht="15" customHeight="1" x14ac:dyDescent="0.2">
      <c r="A23" s="10">
        <v>20</v>
      </c>
      <c r="B23" s="12" t="s">
        <v>38</v>
      </c>
      <c r="C23" s="12" t="s">
        <v>19</v>
      </c>
      <c r="D23" s="23">
        <v>45175</v>
      </c>
      <c r="E23" s="11">
        <v>70000</v>
      </c>
      <c r="F23" s="12"/>
      <c r="G23" s="15"/>
      <c r="H23" s="16"/>
      <c r="I23" s="16"/>
      <c r="J23" s="16"/>
      <c r="K23" s="16"/>
    </row>
    <row r="24" spans="1:11" ht="15" customHeight="1" x14ac:dyDescent="0.2">
      <c r="A24" s="10">
        <v>21</v>
      </c>
      <c r="B24" s="12" t="s">
        <v>38</v>
      </c>
      <c r="C24" s="12" t="s">
        <v>19</v>
      </c>
      <c r="D24" s="23">
        <v>45182</v>
      </c>
      <c r="E24" s="11">
        <v>39840</v>
      </c>
      <c r="F24" s="12"/>
      <c r="G24" s="15"/>
      <c r="H24" s="16"/>
      <c r="I24" s="16"/>
      <c r="J24" s="16"/>
      <c r="K24" s="16"/>
    </row>
    <row r="25" spans="1:11" ht="15" customHeight="1" x14ac:dyDescent="0.2">
      <c r="A25" s="10">
        <v>22</v>
      </c>
      <c r="B25" s="12" t="s">
        <v>20</v>
      </c>
      <c r="C25" s="12" t="s">
        <v>21</v>
      </c>
      <c r="D25" s="13">
        <v>42901</v>
      </c>
      <c r="E25" s="14">
        <v>1500</v>
      </c>
      <c r="F25" s="12"/>
      <c r="G25" s="15"/>
      <c r="H25" s="16"/>
      <c r="I25" s="16"/>
      <c r="J25" s="16"/>
      <c r="K25" s="16"/>
    </row>
    <row r="26" spans="1:11" ht="15" customHeight="1" x14ac:dyDescent="0.2">
      <c r="A26" s="10">
        <v>23</v>
      </c>
      <c r="B26" s="12" t="s">
        <v>22</v>
      </c>
      <c r="C26" s="12" t="s">
        <v>21</v>
      </c>
      <c r="D26" s="13">
        <v>44966</v>
      </c>
      <c r="E26" s="14">
        <v>14370</v>
      </c>
      <c r="F26" s="12"/>
      <c r="G26" s="15"/>
      <c r="H26" s="16"/>
      <c r="I26" s="16"/>
      <c r="J26" s="16"/>
      <c r="K26" s="16"/>
    </row>
    <row r="27" spans="1:11" ht="15" customHeight="1" x14ac:dyDescent="0.2">
      <c r="A27" s="10">
        <v>24</v>
      </c>
      <c r="B27" s="12" t="s">
        <v>22</v>
      </c>
      <c r="C27" s="12" t="s">
        <v>21</v>
      </c>
      <c r="D27" s="13">
        <v>44973</v>
      </c>
      <c r="E27" s="14">
        <v>12000</v>
      </c>
      <c r="F27" s="12"/>
      <c r="G27" s="15"/>
      <c r="H27" s="16"/>
      <c r="I27" s="16"/>
      <c r="J27" s="16"/>
      <c r="K27" s="16"/>
    </row>
    <row r="28" spans="1:11" ht="15" customHeight="1" x14ac:dyDescent="0.2">
      <c r="A28" s="10">
        <v>25</v>
      </c>
      <c r="B28" s="12" t="s">
        <v>22</v>
      </c>
      <c r="C28" s="12" t="s">
        <v>21</v>
      </c>
      <c r="D28" s="13">
        <v>44980</v>
      </c>
      <c r="E28" s="14">
        <v>12150</v>
      </c>
      <c r="F28" s="12"/>
      <c r="G28" s="15"/>
      <c r="H28" s="16"/>
      <c r="I28" s="16"/>
      <c r="J28" s="16"/>
      <c r="K28" s="16"/>
    </row>
    <row r="29" spans="1:11" ht="15" customHeight="1" x14ac:dyDescent="0.2">
      <c r="A29" s="10">
        <v>26</v>
      </c>
      <c r="B29" s="12" t="s">
        <v>22</v>
      </c>
      <c r="C29" s="12" t="s">
        <v>21</v>
      </c>
      <c r="D29" s="13">
        <v>44987</v>
      </c>
      <c r="E29" s="14">
        <v>20000</v>
      </c>
      <c r="F29" s="12"/>
      <c r="G29" s="15"/>
      <c r="H29" s="16"/>
      <c r="I29" s="16"/>
      <c r="J29" s="16"/>
      <c r="K29" s="16"/>
    </row>
    <row r="30" spans="1:11" ht="15" customHeight="1" x14ac:dyDescent="0.2">
      <c r="A30" s="10">
        <v>27</v>
      </c>
      <c r="B30" s="12" t="s">
        <v>22</v>
      </c>
      <c r="C30" s="12" t="s">
        <v>21</v>
      </c>
      <c r="D30" s="13">
        <v>44994</v>
      </c>
      <c r="E30" s="14">
        <v>23745</v>
      </c>
      <c r="F30" s="12"/>
      <c r="G30" s="15"/>
      <c r="H30" s="16"/>
      <c r="I30" s="16"/>
      <c r="J30" s="16"/>
      <c r="K30" s="16"/>
    </row>
    <row r="31" spans="1:11" ht="15" customHeight="1" thickBot="1" x14ac:dyDescent="0.25">
      <c r="A31" s="10">
        <v>28</v>
      </c>
      <c r="B31" s="12" t="s">
        <v>22</v>
      </c>
      <c r="C31" s="12" t="s">
        <v>21</v>
      </c>
      <c r="D31" s="13">
        <v>45008</v>
      </c>
      <c r="E31" s="14">
        <v>10560</v>
      </c>
      <c r="F31" s="12"/>
      <c r="G31" s="15"/>
      <c r="H31" s="16"/>
      <c r="I31" s="16"/>
      <c r="J31" s="16"/>
      <c r="K31" s="16"/>
    </row>
    <row r="32" spans="1:11" ht="13.5" thickBot="1" x14ac:dyDescent="0.25">
      <c r="A32" s="16"/>
      <c r="B32" s="16"/>
      <c r="C32" s="17" t="s">
        <v>24</v>
      </c>
      <c r="D32" s="16"/>
      <c r="E32" s="18">
        <f>SUM(E4:E31)</f>
        <v>459198</v>
      </c>
      <c r="F32" s="19"/>
      <c r="G32" s="19"/>
      <c r="H32" s="16"/>
      <c r="I32" s="16"/>
      <c r="J32" s="16"/>
      <c r="K32" s="16"/>
    </row>
    <row r="33" spans="1:11" x14ac:dyDescent="0.2">
      <c r="A33" s="16"/>
      <c r="B33" s="16"/>
      <c r="C33" s="16"/>
      <c r="D33" s="16"/>
      <c r="E33" s="19"/>
      <c r="F33" s="16"/>
      <c r="G33" s="16"/>
      <c r="H33" s="16"/>
      <c r="I33" s="16"/>
      <c r="J33" s="16"/>
      <c r="K33" s="16"/>
    </row>
    <row r="34" spans="1:11" x14ac:dyDescent="0.2">
      <c r="A34" s="16"/>
      <c r="B34" s="16"/>
      <c r="C34" s="16"/>
      <c r="D34" s="16"/>
      <c r="E34" s="19"/>
      <c r="F34" s="16"/>
      <c r="G34" s="16"/>
      <c r="H34" s="16"/>
      <c r="I34" s="16"/>
      <c r="J34" s="16"/>
      <c r="K34" s="16"/>
    </row>
    <row r="35" spans="1:11" x14ac:dyDescent="0.2">
      <c r="A35" s="16"/>
      <c r="B35" s="3" t="s">
        <v>25</v>
      </c>
      <c r="C35" s="3"/>
      <c r="D35" s="3" t="s">
        <v>26</v>
      </c>
      <c r="E35" s="3"/>
      <c r="F35" s="20" t="s">
        <v>27</v>
      </c>
      <c r="H35" s="16"/>
      <c r="I35" s="16"/>
      <c r="J35" s="16"/>
      <c r="K35" s="16"/>
    </row>
    <row r="36" spans="1:11" x14ac:dyDescent="0.2">
      <c r="B36" s="7" t="s">
        <v>28</v>
      </c>
      <c r="C36" s="3"/>
      <c r="D36" s="3" t="s">
        <v>29</v>
      </c>
      <c r="E36" s="3"/>
      <c r="F36" s="21" t="s">
        <v>30</v>
      </c>
    </row>
    <row r="37" spans="1:11" x14ac:dyDescent="0.2">
      <c r="E37" s="1"/>
    </row>
    <row r="38" spans="1:11" x14ac:dyDescent="0.2">
      <c r="E38" s="1"/>
    </row>
  </sheetData>
  <pageMargins left="0" right="0" top="0.74803149606299213" bottom="0.74803149606299213" header="0.31496062992125984" footer="0.31496062992125984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9.5703125" style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45198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47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0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x14ac:dyDescent="0.2">
      <c r="A5" s="10">
        <v>2</v>
      </c>
      <c r="B5" s="10" t="s">
        <v>42</v>
      </c>
      <c r="C5" s="10" t="s">
        <v>41</v>
      </c>
      <c r="D5" s="23">
        <v>45202</v>
      </c>
      <c r="E5" s="11">
        <v>15190</v>
      </c>
      <c r="F5" s="10"/>
      <c r="G5" s="10"/>
    </row>
    <row r="6" spans="1:11" x14ac:dyDescent="0.2">
      <c r="A6" s="10">
        <v>3</v>
      </c>
      <c r="B6" s="10" t="s">
        <v>40</v>
      </c>
      <c r="C6" s="10" t="s">
        <v>41</v>
      </c>
      <c r="D6" s="23">
        <v>45195</v>
      </c>
      <c r="E6" s="11">
        <v>20916</v>
      </c>
      <c r="F6" s="10"/>
      <c r="G6" s="10"/>
    </row>
    <row r="7" spans="1:11" ht="15" customHeight="1" x14ac:dyDescent="0.2">
      <c r="A7" s="10">
        <v>4</v>
      </c>
      <c r="B7" s="12" t="s">
        <v>18</v>
      </c>
      <c r="C7" s="12" t="s">
        <v>19</v>
      </c>
      <c r="D7" s="13">
        <v>45196</v>
      </c>
      <c r="E7" s="14">
        <v>42500</v>
      </c>
      <c r="F7" s="12"/>
      <c r="G7" s="15"/>
      <c r="H7" s="16"/>
      <c r="I7" s="16"/>
      <c r="J7" s="16"/>
      <c r="K7" s="16"/>
    </row>
    <row r="8" spans="1:11" ht="15" customHeight="1" x14ac:dyDescent="0.2">
      <c r="A8" s="10">
        <v>5</v>
      </c>
      <c r="B8" s="12" t="s">
        <v>18</v>
      </c>
      <c r="C8" s="12" t="s">
        <v>19</v>
      </c>
      <c r="D8" s="13">
        <v>45203</v>
      </c>
      <c r="E8" s="14">
        <v>40000</v>
      </c>
      <c r="F8" s="12"/>
      <c r="G8" s="15"/>
      <c r="H8" s="16"/>
      <c r="I8" s="16"/>
      <c r="J8" s="16"/>
      <c r="K8" s="16"/>
    </row>
    <row r="9" spans="1:11" ht="15" customHeight="1" x14ac:dyDescent="0.2">
      <c r="A9" s="10">
        <v>6</v>
      </c>
      <c r="B9" s="12" t="s">
        <v>38</v>
      </c>
      <c r="C9" s="12" t="s">
        <v>19</v>
      </c>
      <c r="D9" s="13">
        <v>45196</v>
      </c>
      <c r="E9" s="14">
        <v>20000</v>
      </c>
      <c r="F9" s="12"/>
      <c r="G9" s="15"/>
      <c r="H9" s="16"/>
      <c r="I9" s="16"/>
      <c r="J9" s="16"/>
      <c r="K9" s="16"/>
    </row>
    <row r="10" spans="1:11" ht="15" customHeight="1" x14ac:dyDescent="0.2">
      <c r="A10" s="10">
        <v>7</v>
      </c>
      <c r="B10" s="12" t="s">
        <v>38</v>
      </c>
      <c r="C10" s="12" t="s">
        <v>19</v>
      </c>
      <c r="D10" s="13">
        <v>45203</v>
      </c>
      <c r="E10" s="14">
        <v>15540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10">
        <v>8</v>
      </c>
      <c r="B11" s="12" t="s">
        <v>36</v>
      </c>
      <c r="C11" s="12" t="s">
        <v>19</v>
      </c>
      <c r="D11" s="13">
        <v>45203</v>
      </c>
      <c r="E11" s="14">
        <v>4787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10">
        <v>9</v>
      </c>
      <c r="B12" s="12" t="s">
        <v>23</v>
      </c>
      <c r="C12" s="12" t="s">
        <v>21</v>
      </c>
      <c r="D12" s="13">
        <v>45204</v>
      </c>
      <c r="E12" s="14">
        <v>28982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10">
        <v>10</v>
      </c>
      <c r="B13" s="12" t="s">
        <v>39</v>
      </c>
      <c r="C13" s="12" t="s">
        <v>13</v>
      </c>
      <c r="D13" s="13">
        <v>45182</v>
      </c>
      <c r="E13" s="14">
        <v>10000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10">
        <v>11</v>
      </c>
      <c r="B14" s="12" t="s">
        <v>39</v>
      </c>
      <c r="C14" s="12" t="s">
        <v>13</v>
      </c>
      <c r="D14" s="23">
        <v>45189</v>
      </c>
      <c r="E14" s="14">
        <v>25000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10">
        <v>12</v>
      </c>
      <c r="B15" s="12" t="s">
        <v>39</v>
      </c>
      <c r="C15" s="12" t="s">
        <v>13</v>
      </c>
      <c r="D15" s="23">
        <v>45196</v>
      </c>
      <c r="E15" s="14">
        <v>25000</v>
      </c>
      <c r="F15" s="12"/>
      <c r="G15" s="15"/>
      <c r="H15" s="16"/>
      <c r="I15" s="16"/>
      <c r="J15" s="16"/>
      <c r="K15" s="16"/>
    </row>
    <row r="16" spans="1:11" ht="15" customHeight="1" x14ac:dyDescent="0.2">
      <c r="A16" s="10">
        <v>13</v>
      </c>
      <c r="B16" s="12" t="s">
        <v>39</v>
      </c>
      <c r="C16" s="12" t="s">
        <v>13</v>
      </c>
      <c r="D16" s="5">
        <v>45203</v>
      </c>
      <c r="E16" s="14">
        <v>25000</v>
      </c>
      <c r="F16" s="12"/>
      <c r="G16" s="15"/>
      <c r="H16" s="16"/>
      <c r="I16" s="16"/>
      <c r="J16" s="16"/>
      <c r="K16" s="16"/>
    </row>
    <row r="17" spans="1:11" ht="15" customHeight="1" x14ac:dyDescent="0.2">
      <c r="A17" s="10">
        <v>14</v>
      </c>
      <c r="B17" s="12" t="s">
        <v>20</v>
      </c>
      <c r="C17" s="12" t="s">
        <v>21</v>
      </c>
      <c r="D17" s="13">
        <v>42901</v>
      </c>
      <c r="E17" s="14">
        <v>1500</v>
      </c>
      <c r="F17" s="12"/>
      <c r="G17" s="15"/>
      <c r="H17" s="16"/>
      <c r="I17" s="16"/>
      <c r="J17" s="16"/>
      <c r="K17" s="16"/>
    </row>
    <row r="18" spans="1:11" ht="15" customHeight="1" x14ac:dyDescent="0.2">
      <c r="A18" s="10">
        <v>15</v>
      </c>
      <c r="B18" s="12" t="s">
        <v>12</v>
      </c>
      <c r="C18" s="12" t="s">
        <v>13</v>
      </c>
      <c r="D18" s="13">
        <v>43616</v>
      </c>
      <c r="E18" s="14">
        <v>4529</v>
      </c>
      <c r="F18" s="12"/>
      <c r="G18" s="15"/>
      <c r="H18" s="16"/>
      <c r="I18" s="16"/>
      <c r="J18" s="16"/>
      <c r="K18" s="16"/>
    </row>
    <row r="19" spans="1:11" ht="13.5" thickBot="1" x14ac:dyDescent="0.25">
      <c r="A19" s="16"/>
      <c r="B19" s="16"/>
      <c r="C19" s="30" t="s">
        <v>24</v>
      </c>
      <c r="D19" s="16"/>
      <c r="E19" s="31">
        <f>SUM(E4:E18)</f>
        <v>314371</v>
      </c>
      <c r="F19" s="19"/>
      <c r="G19" s="19"/>
      <c r="H19" s="16"/>
      <c r="I19" s="16"/>
      <c r="J19" s="16"/>
      <c r="K19" s="16"/>
    </row>
    <row r="20" spans="1:11" x14ac:dyDescent="0.2">
      <c r="A20" s="16"/>
      <c r="B20" s="16"/>
      <c r="C20" s="16"/>
      <c r="D20" s="16"/>
      <c r="E20" s="19"/>
      <c r="F20" s="16"/>
      <c r="G20" s="16"/>
      <c r="H20" s="16"/>
      <c r="I20" s="16"/>
      <c r="J20" s="16"/>
      <c r="K20" s="16"/>
    </row>
    <row r="21" spans="1:11" x14ac:dyDescent="0.2">
      <c r="A21" s="16"/>
      <c r="B21" s="16"/>
      <c r="C21" s="16"/>
      <c r="D21" s="16"/>
      <c r="E21" s="19"/>
      <c r="F21" s="16"/>
      <c r="G21" s="16"/>
      <c r="H21" s="16"/>
      <c r="I21" s="16"/>
      <c r="J21" s="16"/>
      <c r="K21" s="16"/>
    </row>
    <row r="22" spans="1:11" x14ac:dyDescent="0.2">
      <c r="A22" s="16"/>
      <c r="B22" s="3" t="s">
        <v>25</v>
      </c>
      <c r="C22" s="3"/>
      <c r="D22" s="3" t="s">
        <v>26</v>
      </c>
      <c r="E22" s="3"/>
      <c r="F22" s="20" t="s">
        <v>27</v>
      </c>
      <c r="H22" s="16"/>
      <c r="I22" s="16"/>
      <c r="J22" s="16"/>
      <c r="K22" s="16"/>
    </row>
    <row r="23" spans="1:11" x14ac:dyDescent="0.2">
      <c r="B23" s="7" t="s">
        <v>28</v>
      </c>
      <c r="C23" s="3"/>
      <c r="D23" s="3" t="s">
        <v>29</v>
      </c>
      <c r="E23" s="3"/>
      <c r="F23" s="21" t="s">
        <v>30</v>
      </c>
    </row>
    <row r="24" spans="1:11" x14ac:dyDescent="0.2">
      <c r="E24" s="1"/>
    </row>
    <row r="25" spans="1:11" x14ac:dyDescent="0.2">
      <c r="E25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1.28515625" style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45205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48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0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x14ac:dyDescent="0.2">
      <c r="A5" s="10">
        <v>2</v>
      </c>
      <c r="B5" s="10" t="s">
        <v>42</v>
      </c>
      <c r="C5" s="10" t="s">
        <v>41</v>
      </c>
      <c r="D5" s="23">
        <v>45209</v>
      </c>
      <c r="E5" s="11">
        <v>16915</v>
      </c>
      <c r="F5" s="10"/>
      <c r="G5" s="10"/>
    </row>
    <row r="6" spans="1:11" x14ac:dyDescent="0.2">
      <c r="A6" s="10">
        <v>3</v>
      </c>
      <c r="B6" s="10" t="s">
        <v>40</v>
      </c>
      <c r="C6" s="10" t="s">
        <v>41</v>
      </c>
      <c r="D6" s="23">
        <v>45210</v>
      </c>
      <c r="E6" s="11">
        <v>25000</v>
      </c>
      <c r="F6" s="10"/>
      <c r="G6" s="10"/>
    </row>
    <row r="7" spans="1:11" x14ac:dyDescent="0.2">
      <c r="A7" s="10"/>
      <c r="B7" s="10" t="s">
        <v>45</v>
      </c>
      <c r="C7" s="10" t="s">
        <v>41</v>
      </c>
      <c r="D7" s="23">
        <v>45209</v>
      </c>
      <c r="E7" s="11">
        <v>70000</v>
      </c>
      <c r="F7" s="10"/>
      <c r="G7" s="10"/>
    </row>
    <row r="8" spans="1:11" ht="15" customHeight="1" x14ac:dyDescent="0.2">
      <c r="A8" s="10">
        <v>4</v>
      </c>
      <c r="B8" s="12" t="s">
        <v>18</v>
      </c>
      <c r="C8" s="12" t="s">
        <v>19</v>
      </c>
      <c r="D8" s="13">
        <v>45203</v>
      </c>
      <c r="E8" s="14">
        <v>29700</v>
      </c>
      <c r="F8" s="12"/>
      <c r="G8" s="15"/>
      <c r="H8" s="16"/>
      <c r="I8" s="16"/>
      <c r="J8" s="16"/>
      <c r="K8" s="16"/>
    </row>
    <row r="9" spans="1:11" ht="15" customHeight="1" x14ac:dyDescent="0.2">
      <c r="A9" s="10">
        <v>5</v>
      </c>
      <c r="B9" s="12" t="s">
        <v>18</v>
      </c>
      <c r="C9" s="12" t="s">
        <v>19</v>
      </c>
      <c r="D9" s="13">
        <v>45210</v>
      </c>
      <c r="E9" s="14">
        <v>43438</v>
      </c>
      <c r="F9" s="12"/>
      <c r="G9" s="15"/>
      <c r="H9" s="16"/>
      <c r="I9" s="16"/>
      <c r="J9" s="16"/>
      <c r="K9" s="16"/>
    </row>
    <row r="10" spans="1:11" ht="15" customHeight="1" x14ac:dyDescent="0.2">
      <c r="A10" s="10">
        <v>6</v>
      </c>
      <c r="B10" s="12" t="s">
        <v>38</v>
      </c>
      <c r="C10" s="12" t="s">
        <v>19</v>
      </c>
      <c r="D10" s="13">
        <v>45210</v>
      </c>
      <c r="E10" s="14">
        <v>75940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10">
        <v>8</v>
      </c>
      <c r="B11" s="12" t="s">
        <v>36</v>
      </c>
      <c r="C11" s="12" t="s">
        <v>19</v>
      </c>
      <c r="D11" s="13">
        <v>45210</v>
      </c>
      <c r="E11" s="14">
        <v>4535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10">
        <v>9</v>
      </c>
      <c r="B12" s="12" t="s">
        <v>23</v>
      </c>
      <c r="C12" s="12" t="s">
        <v>21</v>
      </c>
      <c r="D12" s="13">
        <v>45204</v>
      </c>
      <c r="E12" s="14">
        <v>15000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10">
        <v>10</v>
      </c>
      <c r="B13" s="12" t="s">
        <v>39</v>
      </c>
      <c r="C13" s="12" t="s">
        <v>13</v>
      </c>
      <c r="D13" s="23">
        <v>45189</v>
      </c>
      <c r="E13" s="14">
        <v>25000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10">
        <v>11</v>
      </c>
      <c r="B14" s="12" t="s">
        <v>39</v>
      </c>
      <c r="C14" s="12" t="s">
        <v>13</v>
      </c>
      <c r="D14" s="23">
        <v>45196</v>
      </c>
      <c r="E14" s="14">
        <v>25000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10">
        <v>12</v>
      </c>
      <c r="B15" s="12" t="s">
        <v>39</v>
      </c>
      <c r="C15" s="12" t="s">
        <v>13</v>
      </c>
      <c r="D15" s="23">
        <v>45203</v>
      </c>
      <c r="E15" s="14">
        <v>25000</v>
      </c>
      <c r="F15" s="12"/>
      <c r="G15" s="15"/>
      <c r="H15" s="16"/>
      <c r="I15" s="16"/>
      <c r="J15" s="16"/>
      <c r="K15" s="16"/>
    </row>
    <row r="16" spans="1:11" ht="15" customHeight="1" x14ac:dyDescent="0.2">
      <c r="A16" s="10">
        <v>13</v>
      </c>
      <c r="B16" s="12" t="s">
        <v>39</v>
      </c>
      <c r="C16" s="12" t="s">
        <v>13</v>
      </c>
      <c r="D16" s="23">
        <v>45210</v>
      </c>
      <c r="E16" s="11">
        <v>25000</v>
      </c>
      <c r="F16" s="12"/>
      <c r="G16" s="15"/>
      <c r="H16" s="16"/>
      <c r="I16" s="16"/>
      <c r="J16" s="16"/>
      <c r="K16" s="16"/>
    </row>
    <row r="17" spans="1:11" ht="15" customHeight="1" x14ac:dyDescent="0.2">
      <c r="A17" s="10">
        <v>14</v>
      </c>
      <c r="B17" s="12" t="s">
        <v>20</v>
      </c>
      <c r="C17" s="12" t="s">
        <v>21</v>
      </c>
      <c r="D17" s="13">
        <v>42901</v>
      </c>
      <c r="E17" s="14">
        <v>1500</v>
      </c>
      <c r="F17" s="12"/>
      <c r="G17" s="15"/>
      <c r="H17" s="16"/>
      <c r="I17" s="16"/>
      <c r="J17" s="16"/>
      <c r="K17" s="16"/>
    </row>
    <row r="18" spans="1:11" ht="15" customHeight="1" x14ac:dyDescent="0.2">
      <c r="A18" s="10">
        <v>15</v>
      </c>
      <c r="B18" s="12" t="s">
        <v>12</v>
      </c>
      <c r="C18" s="12" t="s">
        <v>13</v>
      </c>
      <c r="D18" s="13">
        <v>43616</v>
      </c>
      <c r="E18" s="14">
        <v>4529</v>
      </c>
      <c r="F18" s="12"/>
      <c r="G18" s="15"/>
      <c r="H18" s="16"/>
      <c r="I18" s="16"/>
      <c r="J18" s="16"/>
      <c r="K18" s="16"/>
    </row>
    <row r="19" spans="1:11" ht="13.5" thickBot="1" x14ac:dyDescent="0.25">
      <c r="A19" s="16"/>
      <c r="B19" s="16"/>
      <c r="C19" s="30" t="s">
        <v>24</v>
      </c>
      <c r="D19" s="16"/>
      <c r="E19" s="31">
        <f>SUM(E4:E18)</f>
        <v>421984</v>
      </c>
      <c r="F19" s="19"/>
      <c r="G19" s="19"/>
      <c r="H19" s="16"/>
      <c r="I19" s="16"/>
      <c r="J19" s="16"/>
      <c r="K19" s="16"/>
    </row>
    <row r="20" spans="1:11" x14ac:dyDescent="0.2">
      <c r="A20" s="16"/>
      <c r="B20" s="16"/>
      <c r="C20" s="16"/>
      <c r="D20" s="16"/>
      <c r="E20" s="19"/>
      <c r="F20" s="16"/>
      <c r="G20" s="16"/>
      <c r="H20" s="16"/>
      <c r="I20" s="16"/>
      <c r="J20" s="16"/>
      <c r="K20" s="16"/>
    </row>
    <row r="21" spans="1:11" x14ac:dyDescent="0.2">
      <c r="A21" s="16"/>
      <c r="B21" s="16"/>
      <c r="C21" s="16"/>
      <c r="D21" s="16"/>
      <c r="E21" s="19"/>
      <c r="F21" s="16"/>
      <c r="G21" s="16"/>
      <c r="H21" s="16"/>
      <c r="I21" s="16"/>
      <c r="J21" s="16"/>
      <c r="K21" s="16"/>
    </row>
    <row r="22" spans="1:11" x14ac:dyDescent="0.2">
      <c r="A22" s="16"/>
      <c r="B22" s="3" t="s">
        <v>25</v>
      </c>
      <c r="C22" s="3"/>
      <c r="D22" s="3" t="s">
        <v>26</v>
      </c>
      <c r="E22" s="3"/>
      <c r="F22" s="20" t="s">
        <v>27</v>
      </c>
      <c r="H22" s="16"/>
      <c r="I22" s="16"/>
      <c r="J22" s="16"/>
      <c r="K22" s="16"/>
    </row>
    <row r="23" spans="1:11" x14ac:dyDescent="0.2">
      <c r="B23" s="7" t="s">
        <v>28</v>
      </c>
      <c r="C23" s="3"/>
      <c r="D23" s="3" t="s">
        <v>29</v>
      </c>
      <c r="E23" s="3"/>
      <c r="F23" s="21" t="s">
        <v>30</v>
      </c>
    </row>
    <row r="24" spans="1:11" x14ac:dyDescent="0.2">
      <c r="E24" s="1"/>
    </row>
    <row r="25" spans="1:11" x14ac:dyDescent="0.2">
      <c r="E25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1.28515625" style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3" t="s">
        <v>1</v>
      </c>
      <c r="D1" s="3"/>
      <c r="E1" s="4"/>
      <c r="F1" s="4"/>
      <c r="G1" s="5">
        <v>45212</v>
      </c>
    </row>
    <row r="2" spans="1:11" x14ac:dyDescent="0.2">
      <c r="B2" s="6" t="s">
        <v>2</v>
      </c>
      <c r="C2" s="34" t="s">
        <v>3</v>
      </c>
      <c r="D2" s="7"/>
      <c r="E2" s="8"/>
      <c r="F2" s="8"/>
      <c r="G2" s="9" t="s">
        <v>49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32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x14ac:dyDescent="0.2">
      <c r="A5" s="32">
        <v>2</v>
      </c>
      <c r="B5" s="10" t="s">
        <v>42</v>
      </c>
      <c r="C5" s="10" t="s">
        <v>41</v>
      </c>
      <c r="D5" s="23">
        <v>45216</v>
      </c>
      <c r="E5" s="11">
        <v>9692</v>
      </c>
      <c r="F5" s="10"/>
      <c r="G5" s="10"/>
    </row>
    <row r="6" spans="1:11" x14ac:dyDescent="0.2">
      <c r="A6" s="32">
        <v>3</v>
      </c>
      <c r="B6" s="10" t="s">
        <v>40</v>
      </c>
      <c r="C6" s="10" t="s">
        <v>41</v>
      </c>
      <c r="D6" s="23">
        <v>45217</v>
      </c>
      <c r="E6" s="11">
        <v>25000</v>
      </c>
      <c r="F6" s="10"/>
      <c r="G6" s="10"/>
    </row>
    <row r="7" spans="1:11" x14ac:dyDescent="0.2">
      <c r="A7" s="32">
        <v>4</v>
      </c>
      <c r="B7" s="10" t="s">
        <v>45</v>
      </c>
      <c r="C7" s="10" t="s">
        <v>41</v>
      </c>
      <c r="D7" s="23">
        <v>45209</v>
      </c>
      <c r="E7" s="11">
        <v>70000</v>
      </c>
      <c r="F7" s="10"/>
      <c r="G7" s="10"/>
    </row>
    <row r="8" spans="1:11" ht="15" customHeight="1" x14ac:dyDescent="0.2">
      <c r="A8" s="32">
        <v>5</v>
      </c>
      <c r="B8" s="12" t="s">
        <v>18</v>
      </c>
      <c r="C8" s="12" t="s">
        <v>19</v>
      </c>
      <c r="D8" s="13">
        <v>45217</v>
      </c>
      <c r="E8" s="14">
        <v>50000</v>
      </c>
      <c r="F8" s="12"/>
      <c r="G8" s="15"/>
      <c r="H8" s="16"/>
      <c r="I8" s="16"/>
      <c r="J8" s="16"/>
      <c r="K8" s="16"/>
    </row>
    <row r="9" spans="1:11" ht="15" customHeight="1" x14ac:dyDescent="0.2">
      <c r="A9" s="32">
        <v>6</v>
      </c>
      <c r="B9" s="12" t="s">
        <v>38</v>
      </c>
      <c r="C9" s="12" t="s">
        <v>19</v>
      </c>
      <c r="D9" s="13">
        <v>45210</v>
      </c>
      <c r="E9" s="14">
        <v>35940</v>
      </c>
      <c r="F9" s="12"/>
      <c r="G9" s="15"/>
      <c r="H9" s="16"/>
      <c r="I9" s="16"/>
      <c r="J9" s="16"/>
      <c r="K9" s="16"/>
    </row>
    <row r="10" spans="1:11" ht="15" customHeight="1" x14ac:dyDescent="0.2">
      <c r="A10" s="32">
        <v>7</v>
      </c>
      <c r="B10" s="12" t="s">
        <v>36</v>
      </c>
      <c r="C10" s="12" t="s">
        <v>19</v>
      </c>
      <c r="D10" s="13">
        <v>45217</v>
      </c>
      <c r="E10" s="14">
        <v>4000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32">
        <v>8</v>
      </c>
      <c r="B11" s="12" t="s">
        <v>39</v>
      </c>
      <c r="C11" s="12" t="s">
        <v>13</v>
      </c>
      <c r="D11" s="23">
        <v>45189</v>
      </c>
      <c r="E11" s="14">
        <v>5000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32">
        <v>9</v>
      </c>
      <c r="B12" s="12" t="s">
        <v>39</v>
      </c>
      <c r="C12" s="12" t="s">
        <v>13</v>
      </c>
      <c r="D12" s="23">
        <v>45196</v>
      </c>
      <c r="E12" s="14">
        <v>25000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32">
        <v>10</v>
      </c>
      <c r="B13" s="12" t="s">
        <v>39</v>
      </c>
      <c r="C13" s="12" t="s">
        <v>13</v>
      </c>
      <c r="D13" s="23">
        <v>45203</v>
      </c>
      <c r="E13" s="14">
        <v>25000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32">
        <v>11</v>
      </c>
      <c r="B14" s="12" t="s">
        <v>39</v>
      </c>
      <c r="C14" s="12" t="s">
        <v>13</v>
      </c>
      <c r="D14" s="23">
        <v>45210</v>
      </c>
      <c r="E14" s="11">
        <v>25000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32">
        <v>12</v>
      </c>
      <c r="B15" s="12" t="s">
        <v>39</v>
      </c>
      <c r="C15" s="12" t="s">
        <v>13</v>
      </c>
      <c r="D15" s="23">
        <v>45217</v>
      </c>
      <c r="E15" s="11">
        <v>27868</v>
      </c>
      <c r="F15" s="12"/>
      <c r="G15" s="15"/>
      <c r="H15" s="16"/>
      <c r="I15" s="16"/>
      <c r="J15" s="16"/>
      <c r="K15" s="16"/>
    </row>
    <row r="16" spans="1:11" ht="15" customHeight="1" x14ac:dyDescent="0.2">
      <c r="A16" s="32">
        <v>13</v>
      </c>
      <c r="B16" s="12" t="s">
        <v>20</v>
      </c>
      <c r="C16" s="12" t="s">
        <v>21</v>
      </c>
      <c r="D16" s="13">
        <v>42901</v>
      </c>
      <c r="E16" s="14">
        <v>1500</v>
      </c>
      <c r="F16" s="12"/>
      <c r="G16" s="15"/>
      <c r="H16" s="16"/>
      <c r="I16" s="16"/>
      <c r="J16" s="16"/>
      <c r="K16" s="16"/>
    </row>
    <row r="17" spans="1:11" ht="15" customHeight="1" x14ac:dyDescent="0.2">
      <c r="A17" s="32">
        <v>14</v>
      </c>
      <c r="B17" s="12" t="s">
        <v>12</v>
      </c>
      <c r="C17" s="12" t="s">
        <v>13</v>
      </c>
      <c r="D17" s="13">
        <v>43616</v>
      </c>
      <c r="E17" s="14">
        <v>4529</v>
      </c>
      <c r="F17" s="12"/>
      <c r="G17" s="15"/>
      <c r="H17" s="16"/>
      <c r="I17" s="16"/>
      <c r="J17" s="16"/>
      <c r="K17" s="16"/>
    </row>
    <row r="18" spans="1:11" ht="13.5" thickBot="1" x14ac:dyDescent="0.25">
      <c r="A18" s="16"/>
      <c r="B18" s="16"/>
      <c r="C18" s="30" t="s">
        <v>24</v>
      </c>
      <c r="D18" s="16"/>
      <c r="E18" s="31">
        <f>SUM(E4:E17)</f>
        <v>343956</v>
      </c>
      <c r="F18" s="19"/>
      <c r="G18" s="19"/>
      <c r="H18" s="16"/>
      <c r="I18" s="16"/>
      <c r="J18" s="16"/>
      <c r="K18" s="16"/>
    </row>
    <row r="19" spans="1:11" x14ac:dyDescent="0.2">
      <c r="A19" s="16"/>
      <c r="B19" s="16"/>
      <c r="C19" s="16"/>
      <c r="D19" s="16"/>
      <c r="E19" s="19"/>
      <c r="F19" s="16"/>
      <c r="G19" s="16"/>
      <c r="H19" s="16"/>
      <c r="I19" s="16"/>
      <c r="J19" s="16"/>
      <c r="K19" s="16"/>
    </row>
    <row r="20" spans="1:11" x14ac:dyDescent="0.2">
      <c r="A20" s="16"/>
      <c r="B20" s="16"/>
      <c r="C20" s="16"/>
      <c r="D20" s="16"/>
      <c r="E20" s="19"/>
      <c r="F20" s="16"/>
      <c r="G20" s="16"/>
      <c r="H20" s="16"/>
      <c r="I20" s="16"/>
      <c r="J20" s="16"/>
      <c r="K20" s="16"/>
    </row>
    <row r="21" spans="1:11" x14ac:dyDescent="0.2">
      <c r="A21" s="16"/>
      <c r="B21" s="3" t="s">
        <v>25</v>
      </c>
      <c r="C21" s="3"/>
      <c r="D21" s="3" t="s">
        <v>26</v>
      </c>
      <c r="E21" s="3"/>
      <c r="F21" s="20" t="s">
        <v>27</v>
      </c>
      <c r="H21" s="16"/>
      <c r="I21" s="16"/>
      <c r="J21" s="16"/>
      <c r="K21" s="16"/>
    </row>
    <row r="22" spans="1:11" x14ac:dyDescent="0.2">
      <c r="B22" s="7" t="s">
        <v>28</v>
      </c>
      <c r="C22" s="3"/>
      <c r="D22" s="3" t="s">
        <v>29</v>
      </c>
      <c r="E22" s="3"/>
      <c r="F22" s="21" t="s">
        <v>30</v>
      </c>
    </row>
    <row r="23" spans="1:11" x14ac:dyDescent="0.2">
      <c r="E23" s="1"/>
    </row>
    <row r="24" spans="1:11" x14ac:dyDescent="0.2">
      <c r="E24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1.28515625" style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3" t="s">
        <v>1</v>
      </c>
      <c r="D1" s="3"/>
      <c r="E1" s="4"/>
      <c r="F1" s="4"/>
      <c r="G1" s="5">
        <v>45219</v>
      </c>
    </row>
    <row r="2" spans="1:11" x14ac:dyDescent="0.2">
      <c r="B2" s="6" t="s">
        <v>2</v>
      </c>
      <c r="C2" s="34" t="s">
        <v>3</v>
      </c>
      <c r="D2" s="7"/>
      <c r="E2" s="8"/>
      <c r="F2" s="8"/>
      <c r="G2" s="9" t="s">
        <v>50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" customHeight="1" x14ac:dyDescent="0.2">
      <c r="A4" s="32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ht="15" customHeight="1" x14ac:dyDescent="0.2">
      <c r="A5" s="32">
        <v>2</v>
      </c>
      <c r="B5" s="10" t="s">
        <v>45</v>
      </c>
      <c r="C5" s="10" t="s">
        <v>41</v>
      </c>
      <c r="D5" s="23">
        <v>45223</v>
      </c>
      <c r="E5" s="11">
        <v>69790</v>
      </c>
      <c r="F5" s="10"/>
      <c r="G5" s="10"/>
    </row>
    <row r="6" spans="1:11" ht="15" customHeight="1" x14ac:dyDescent="0.2">
      <c r="A6" s="32">
        <v>3</v>
      </c>
      <c r="B6" s="10" t="s">
        <v>42</v>
      </c>
      <c r="C6" s="10" t="s">
        <v>41</v>
      </c>
      <c r="D6" s="23">
        <v>45224</v>
      </c>
      <c r="E6" s="11">
        <v>11000</v>
      </c>
      <c r="F6" s="10"/>
      <c r="G6" s="10"/>
    </row>
    <row r="7" spans="1:11" ht="15" customHeight="1" x14ac:dyDescent="0.2">
      <c r="A7" s="32">
        <v>4</v>
      </c>
      <c r="B7" s="10" t="s">
        <v>40</v>
      </c>
      <c r="C7" s="10" t="s">
        <v>41</v>
      </c>
      <c r="D7" s="23">
        <v>45217</v>
      </c>
      <c r="E7" s="11">
        <v>25000</v>
      </c>
      <c r="F7" s="10"/>
      <c r="G7" s="10"/>
    </row>
    <row r="8" spans="1:11" ht="15" customHeight="1" x14ac:dyDescent="0.2">
      <c r="A8" s="32">
        <v>5</v>
      </c>
      <c r="B8" s="10" t="s">
        <v>40</v>
      </c>
      <c r="C8" s="10" t="s">
        <v>41</v>
      </c>
      <c r="D8" s="23">
        <v>45225</v>
      </c>
      <c r="E8" s="11">
        <v>25000</v>
      </c>
      <c r="F8" s="10"/>
      <c r="G8" s="10"/>
    </row>
    <row r="9" spans="1:11" ht="15" customHeight="1" x14ac:dyDescent="0.2">
      <c r="A9" s="32">
        <v>6</v>
      </c>
      <c r="B9" s="12" t="s">
        <v>18</v>
      </c>
      <c r="C9" s="12" t="s">
        <v>19</v>
      </c>
      <c r="D9" s="13">
        <v>45217</v>
      </c>
      <c r="E9" s="14">
        <v>13750</v>
      </c>
      <c r="F9" s="12"/>
      <c r="G9" s="15"/>
      <c r="H9" s="16"/>
      <c r="I9" s="16"/>
      <c r="J9" s="16"/>
      <c r="K9" s="16"/>
    </row>
    <row r="10" spans="1:11" ht="15" customHeight="1" x14ac:dyDescent="0.2">
      <c r="A10" s="32">
        <v>7</v>
      </c>
      <c r="B10" s="12" t="s">
        <v>18</v>
      </c>
      <c r="C10" s="12" t="s">
        <v>19</v>
      </c>
      <c r="D10" s="13">
        <v>45224</v>
      </c>
      <c r="E10" s="14">
        <v>50000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32">
        <v>8</v>
      </c>
      <c r="B11" s="12" t="s">
        <v>38</v>
      </c>
      <c r="C11" s="12" t="s">
        <v>19</v>
      </c>
      <c r="D11" s="13">
        <v>45217</v>
      </c>
      <c r="E11" s="14">
        <v>78900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32">
        <v>9</v>
      </c>
      <c r="B12" s="12" t="s">
        <v>23</v>
      </c>
      <c r="C12" s="12" t="s">
        <v>21</v>
      </c>
      <c r="D12" s="13">
        <v>45225</v>
      </c>
      <c r="E12" s="14">
        <v>10000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32">
        <v>10</v>
      </c>
      <c r="B13" s="12" t="s">
        <v>36</v>
      </c>
      <c r="C13" s="12" t="s">
        <v>19</v>
      </c>
      <c r="D13" s="13">
        <v>45224</v>
      </c>
      <c r="E13" s="14">
        <v>5406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32">
        <v>11</v>
      </c>
      <c r="B14" s="12" t="s">
        <v>39</v>
      </c>
      <c r="C14" s="12" t="s">
        <v>13</v>
      </c>
      <c r="D14" s="23">
        <v>45196</v>
      </c>
      <c r="E14" s="14">
        <v>15000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32">
        <v>12</v>
      </c>
      <c r="B15" s="12" t="s">
        <v>39</v>
      </c>
      <c r="C15" s="12" t="s">
        <v>13</v>
      </c>
      <c r="D15" s="23">
        <v>45203</v>
      </c>
      <c r="E15" s="14">
        <v>25000</v>
      </c>
      <c r="F15" s="12"/>
      <c r="G15" s="15"/>
      <c r="H15" s="16"/>
      <c r="I15" s="16"/>
      <c r="J15" s="16"/>
      <c r="K15" s="16"/>
    </row>
    <row r="16" spans="1:11" ht="15" customHeight="1" x14ac:dyDescent="0.2">
      <c r="A16" s="32">
        <v>13</v>
      </c>
      <c r="B16" s="12" t="s">
        <v>39</v>
      </c>
      <c r="C16" s="12" t="s">
        <v>13</v>
      </c>
      <c r="D16" s="23">
        <v>45210</v>
      </c>
      <c r="E16" s="14">
        <v>25000</v>
      </c>
      <c r="F16" s="12"/>
      <c r="G16" s="15"/>
      <c r="H16" s="16"/>
      <c r="I16" s="16"/>
      <c r="J16" s="16"/>
      <c r="K16" s="16"/>
    </row>
    <row r="17" spans="1:11" ht="15" customHeight="1" x14ac:dyDescent="0.2">
      <c r="A17" s="32">
        <v>14</v>
      </c>
      <c r="B17" s="12" t="s">
        <v>39</v>
      </c>
      <c r="C17" s="12" t="s">
        <v>13</v>
      </c>
      <c r="D17" s="23">
        <v>45217</v>
      </c>
      <c r="E17" s="11">
        <v>27868</v>
      </c>
      <c r="F17" s="12"/>
      <c r="G17" s="15"/>
      <c r="H17" s="16"/>
      <c r="I17" s="16"/>
      <c r="J17" s="16"/>
      <c r="K17" s="16"/>
    </row>
    <row r="18" spans="1:11" ht="15" customHeight="1" x14ac:dyDescent="0.2">
      <c r="A18" s="32">
        <v>15</v>
      </c>
      <c r="B18" s="12" t="s">
        <v>20</v>
      </c>
      <c r="C18" s="12" t="s">
        <v>21</v>
      </c>
      <c r="D18" s="13">
        <v>42901</v>
      </c>
      <c r="E18" s="14">
        <v>1500</v>
      </c>
      <c r="F18" s="12"/>
      <c r="G18" s="15"/>
      <c r="H18" s="16"/>
      <c r="I18" s="16"/>
      <c r="J18" s="16"/>
      <c r="K18" s="16"/>
    </row>
    <row r="19" spans="1:11" ht="15" customHeight="1" x14ac:dyDescent="0.2">
      <c r="A19" s="32">
        <v>16</v>
      </c>
      <c r="B19" s="12" t="s">
        <v>12</v>
      </c>
      <c r="C19" s="12" t="s">
        <v>13</v>
      </c>
      <c r="D19" s="13">
        <v>43616</v>
      </c>
      <c r="E19" s="14">
        <v>4529</v>
      </c>
      <c r="F19" s="12"/>
      <c r="G19" s="15"/>
      <c r="H19" s="16"/>
      <c r="I19" s="16"/>
      <c r="J19" s="16"/>
      <c r="K19" s="16"/>
    </row>
    <row r="20" spans="1:11" ht="13.5" thickBot="1" x14ac:dyDescent="0.25">
      <c r="A20" s="16"/>
      <c r="B20" s="16"/>
      <c r="C20" s="30" t="s">
        <v>24</v>
      </c>
      <c r="D20" s="16"/>
      <c r="E20" s="31">
        <f>SUM(E4:E19)</f>
        <v>423170</v>
      </c>
      <c r="F20" s="19"/>
      <c r="G20" s="19"/>
      <c r="H20" s="16"/>
      <c r="I20" s="16"/>
      <c r="J20" s="16"/>
      <c r="K20" s="16"/>
    </row>
    <row r="21" spans="1:11" x14ac:dyDescent="0.2">
      <c r="A21" s="16"/>
      <c r="B21" s="16"/>
      <c r="C21" s="16"/>
      <c r="D21" s="16"/>
      <c r="E21" s="19"/>
      <c r="F21" s="16"/>
      <c r="G21" s="16"/>
      <c r="H21" s="16"/>
      <c r="I21" s="16"/>
      <c r="J21" s="16"/>
      <c r="K21" s="16"/>
    </row>
    <row r="22" spans="1:11" x14ac:dyDescent="0.2">
      <c r="A22" s="16"/>
      <c r="B22" s="16"/>
      <c r="C22" s="16"/>
      <c r="D22" s="16"/>
      <c r="E22" s="19"/>
      <c r="F22" s="16"/>
      <c r="G22" s="16"/>
      <c r="H22" s="16"/>
      <c r="I22" s="16"/>
      <c r="J22" s="16"/>
      <c r="K22" s="16"/>
    </row>
    <row r="23" spans="1:11" x14ac:dyDescent="0.2">
      <c r="A23" s="16"/>
      <c r="B23" s="3" t="s">
        <v>25</v>
      </c>
      <c r="C23" s="3"/>
      <c r="D23" s="3" t="s">
        <v>26</v>
      </c>
      <c r="E23" s="3"/>
      <c r="F23" s="20" t="s">
        <v>27</v>
      </c>
      <c r="H23" s="16"/>
      <c r="I23" s="16"/>
      <c r="J23" s="16"/>
      <c r="K23" s="16"/>
    </row>
    <row r="24" spans="1:11" x14ac:dyDescent="0.2">
      <c r="B24" s="7" t="s">
        <v>28</v>
      </c>
      <c r="C24" s="3"/>
      <c r="D24" s="3" t="s">
        <v>29</v>
      </c>
      <c r="E24" s="3"/>
      <c r="F24" s="21" t="s">
        <v>30</v>
      </c>
    </row>
    <row r="25" spans="1:11" x14ac:dyDescent="0.2">
      <c r="E25" s="1"/>
    </row>
    <row r="26" spans="1:11" x14ac:dyDescent="0.2">
      <c r="E26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1.28515625" style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3" t="s">
        <v>1</v>
      </c>
      <c r="D1" s="3"/>
      <c r="E1" s="4"/>
      <c r="F1" s="4"/>
      <c r="G1" s="5">
        <v>45227</v>
      </c>
    </row>
    <row r="2" spans="1:11" x14ac:dyDescent="0.2">
      <c r="B2" s="6" t="s">
        <v>2</v>
      </c>
      <c r="C2" s="34" t="s">
        <v>3</v>
      </c>
      <c r="D2" s="7"/>
      <c r="E2" s="8"/>
      <c r="F2" s="8"/>
      <c r="G2" s="9" t="s">
        <v>51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" customHeight="1" x14ac:dyDescent="0.2">
      <c r="A4" s="32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ht="15" customHeight="1" x14ac:dyDescent="0.2">
      <c r="A5" s="32">
        <v>2</v>
      </c>
      <c r="B5" s="12" t="s">
        <v>18</v>
      </c>
      <c r="C5" s="12" t="s">
        <v>19</v>
      </c>
      <c r="D5" s="13">
        <v>45224</v>
      </c>
      <c r="E5" s="14">
        <v>13750</v>
      </c>
      <c r="F5" s="12"/>
      <c r="G5" s="15"/>
      <c r="H5" s="16"/>
      <c r="I5" s="16"/>
      <c r="J5" s="16"/>
      <c r="K5" s="16"/>
    </row>
    <row r="6" spans="1:11" ht="15" customHeight="1" x14ac:dyDescent="0.2">
      <c r="A6" s="32">
        <v>3</v>
      </c>
      <c r="B6" s="12" t="s">
        <v>18</v>
      </c>
      <c r="C6" s="12" t="s">
        <v>19</v>
      </c>
      <c r="D6" s="13">
        <v>45231</v>
      </c>
      <c r="E6" s="14">
        <v>50000</v>
      </c>
      <c r="F6" s="12"/>
      <c r="G6" s="15"/>
      <c r="H6" s="16"/>
      <c r="I6" s="16"/>
      <c r="J6" s="16"/>
      <c r="K6" s="16"/>
    </row>
    <row r="7" spans="1:11" ht="15" customHeight="1" x14ac:dyDescent="0.2">
      <c r="A7" s="32">
        <v>4</v>
      </c>
      <c r="B7" s="12" t="s">
        <v>38</v>
      </c>
      <c r="C7" s="12" t="s">
        <v>19</v>
      </c>
      <c r="D7" s="13">
        <v>45217</v>
      </c>
      <c r="E7" s="14">
        <v>35000</v>
      </c>
      <c r="F7" s="12"/>
      <c r="G7" s="15"/>
      <c r="H7" s="16"/>
      <c r="I7" s="16"/>
      <c r="J7" s="16"/>
      <c r="K7" s="16"/>
    </row>
    <row r="8" spans="1:11" ht="15" customHeight="1" x14ac:dyDescent="0.2">
      <c r="A8" s="32">
        <v>5</v>
      </c>
      <c r="B8" s="12" t="s">
        <v>38</v>
      </c>
      <c r="C8" s="12" t="s">
        <v>19</v>
      </c>
      <c r="D8" s="13">
        <v>45231</v>
      </c>
      <c r="E8" s="14">
        <v>58180</v>
      </c>
      <c r="F8" s="12"/>
      <c r="G8" s="15"/>
      <c r="H8" s="16"/>
      <c r="I8" s="16"/>
      <c r="J8" s="16"/>
      <c r="K8" s="16"/>
    </row>
    <row r="9" spans="1:11" ht="15" customHeight="1" x14ac:dyDescent="0.2">
      <c r="A9" s="32">
        <v>6</v>
      </c>
      <c r="B9" s="12" t="s">
        <v>23</v>
      </c>
      <c r="C9" s="12" t="s">
        <v>21</v>
      </c>
      <c r="D9" s="13">
        <v>45232</v>
      </c>
      <c r="E9" s="14">
        <v>10000</v>
      </c>
      <c r="F9" s="12"/>
      <c r="G9" s="15"/>
      <c r="H9" s="16"/>
      <c r="I9" s="16"/>
      <c r="J9" s="16"/>
      <c r="K9" s="16"/>
    </row>
    <row r="10" spans="1:11" ht="15" customHeight="1" x14ac:dyDescent="0.2">
      <c r="A10" s="32">
        <v>7</v>
      </c>
      <c r="B10" s="12" t="s">
        <v>36</v>
      </c>
      <c r="C10" s="12" t="s">
        <v>19</v>
      </c>
      <c r="D10" s="13">
        <v>45231</v>
      </c>
      <c r="E10" s="14">
        <v>6240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32">
        <v>8</v>
      </c>
      <c r="B11" s="12" t="s">
        <v>39</v>
      </c>
      <c r="C11" s="12" t="s">
        <v>13</v>
      </c>
      <c r="D11" s="23">
        <v>45203</v>
      </c>
      <c r="E11" s="14">
        <v>25000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32">
        <v>9</v>
      </c>
      <c r="B12" s="12" t="s">
        <v>39</v>
      </c>
      <c r="C12" s="12" t="s">
        <v>13</v>
      </c>
      <c r="D12" s="23">
        <v>45210</v>
      </c>
      <c r="E12" s="14">
        <v>25000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32">
        <v>10</v>
      </c>
      <c r="B13" s="12" t="s">
        <v>39</v>
      </c>
      <c r="C13" s="12" t="s">
        <v>13</v>
      </c>
      <c r="D13" s="23">
        <v>45217</v>
      </c>
      <c r="E13" s="11">
        <v>27868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32">
        <v>11</v>
      </c>
      <c r="B14" s="12" t="s">
        <v>20</v>
      </c>
      <c r="C14" s="12" t="s">
        <v>21</v>
      </c>
      <c r="D14" s="13">
        <v>42901</v>
      </c>
      <c r="E14" s="14">
        <v>1500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32">
        <v>12</v>
      </c>
      <c r="B15" s="12" t="s">
        <v>12</v>
      </c>
      <c r="C15" s="12" t="s">
        <v>13</v>
      </c>
      <c r="D15" s="13">
        <v>43616</v>
      </c>
      <c r="E15" s="14">
        <v>4529</v>
      </c>
      <c r="F15" s="12"/>
      <c r="G15" s="15"/>
      <c r="H15" s="16"/>
      <c r="I15" s="16"/>
      <c r="J15" s="16"/>
      <c r="K15" s="16"/>
    </row>
    <row r="16" spans="1:11" ht="13.5" thickBot="1" x14ac:dyDescent="0.25">
      <c r="A16" s="16"/>
      <c r="B16" s="16"/>
      <c r="C16" s="30" t="s">
        <v>24</v>
      </c>
      <c r="D16" s="16"/>
      <c r="E16" s="31">
        <f>SUM(E4:E15)</f>
        <v>292494</v>
      </c>
      <c r="F16" s="19"/>
      <c r="G16" s="19"/>
      <c r="H16" s="16"/>
      <c r="I16" s="16"/>
      <c r="J16" s="16"/>
      <c r="K16" s="16"/>
    </row>
    <row r="17" spans="1:11" x14ac:dyDescent="0.2">
      <c r="A17" s="16"/>
      <c r="B17" s="16"/>
      <c r="C17" s="16"/>
      <c r="D17" s="16"/>
      <c r="E17" s="19"/>
      <c r="F17" s="16"/>
      <c r="G17" s="16"/>
      <c r="H17" s="16"/>
      <c r="I17" s="16"/>
      <c r="J17" s="16"/>
      <c r="K17" s="16"/>
    </row>
    <row r="18" spans="1:11" x14ac:dyDescent="0.2">
      <c r="A18" s="16"/>
      <c r="B18" s="16"/>
      <c r="C18" s="16"/>
      <c r="D18" s="16"/>
      <c r="E18" s="19"/>
      <c r="F18" s="16"/>
      <c r="G18" s="16"/>
      <c r="H18" s="16"/>
      <c r="I18" s="16"/>
      <c r="J18" s="16"/>
      <c r="K18" s="16"/>
    </row>
    <row r="19" spans="1:11" x14ac:dyDescent="0.2">
      <c r="A19" s="16"/>
      <c r="B19" s="3" t="s">
        <v>25</v>
      </c>
      <c r="C19" s="3"/>
      <c r="D19" s="3" t="s">
        <v>26</v>
      </c>
      <c r="E19" s="3"/>
      <c r="F19" s="20" t="s">
        <v>27</v>
      </c>
      <c r="H19" s="16"/>
      <c r="I19" s="16"/>
      <c r="J19" s="16"/>
      <c r="K19" s="16"/>
    </row>
    <row r="20" spans="1:11" x14ac:dyDescent="0.2">
      <c r="B20" s="7" t="s">
        <v>28</v>
      </c>
      <c r="C20" s="3"/>
      <c r="D20" s="3" t="s">
        <v>29</v>
      </c>
      <c r="E20" s="3"/>
      <c r="F20" s="21" t="s">
        <v>30</v>
      </c>
    </row>
    <row r="21" spans="1:11" x14ac:dyDescent="0.2">
      <c r="E21" s="1"/>
    </row>
    <row r="22" spans="1:11" x14ac:dyDescent="0.2">
      <c r="E22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1.28515625" style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3" t="s">
        <v>1</v>
      </c>
      <c r="D1" s="3"/>
      <c r="E1" s="35"/>
      <c r="F1" s="4"/>
      <c r="G1" s="5">
        <v>45233</v>
      </c>
    </row>
    <row r="2" spans="1:11" x14ac:dyDescent="0.2">
      <c r="B2" s="6" t="s">
        <v>2</v>
      </c>
      <c r="C2" s="34" t="s">
        <v>3</v>
      </c>
      <c r="D2" s="7"/>
      <c r="E2" s="36"/>
      <c r="F2" s="8"/>
      <c r="G2" s="9" t="s">
        <v>52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" customHeight="1" x14ac:dyDescent="0.2">
      <c r="A4" s="32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ht="15" customHeight="1" x14ac:dyDescent="0.2">
      <c r="A5" s="32">
        <v>2</v>
      </c>
      <c r="B5" s="10" t="s">
        <v>42</v>
      </c>
      <c r="C5" s="10" t="s">
        <v>41</v>
      </c>
      <c r="D5" s="23">
        <v>45237</v>
      </c>
      <c r="E5" s="11">
        <v>14818</v>
      </c>
      <c r="F5" s="10"/>
      <c r="G5" s="10"/>
    </row>
    <row r="6" spans="1:11" ht="15" customHeight="1" x14ac:dyDescent="0.2">
      <c r="A6" s="32">
        <v>3</v>
      </c>
      <c r="B6" s="10" t="s">
        <v>53</v>
      </c>
      <c r="C6" s="10" t="s">
        <v>41</v>
      </c>
      <c r="D6" s="23">
        <v>45238</v>
      </c>
      <c r="E6" s="11">
        <v>32838</v>
      </c>
      <c r="F6" s="10"/>
      <c r="G6" s="10"/>
    </row>
    <row r="7" spans="1:11" ht="15" customHeight="1" x14ac:dyDescent="0.2">
      <c r="A7" s="32">
        <v>4</v>
      </c>
      <c r="B7" s="10" t="s">
        <v>45</v>
      </c>
      <c r="C7" s="10" t="s">
        <v>41</v>
      </c>
      <c r="D7" s="23">
        <v>45237</v>
      </c>
      <c r="E7" s="11">
        <v>70000</v>
      </c>
      <c r="F7" s="10"/>
      <c r="G7" s="10"/>
    </row>
    <row r="8" spans="1:11" ht="15" customHeight="1" x14ac:dyDescent="0.2">
      <c r="A8" s="32">
        <v>5</v>
      </c>
      <c r="B8" s="12" t="s">
        <v>18</v>
      </c>
      <c r="C8" s="12" t="s">
        <v>19</v>
      </c>
      <c r="D8" s="13">
        <v>45231</v>
      </c>
      <c r="E8" s="14">
        <f>50000-7350-5100-4300-100</f>
        <v>33150</v>
      </c>
      <c r="F8" s="12"/>
      <c r="G8" s="15"/>
      <c r="H8" s="16"/>
      <c r="I8" s="16"/>
      <c r="J8" s="16"/>
      <c r="K8" s="16"/>
    </row>
    <row r="9" spans="1:11" ht="15" customHeight="1" x14ac:dyDescent="0.2">
      <c r="A9" s="32">
        <v>6</v>
      </c>
      <c r="B9" s="12" t="s">
        <v>18</v>
      </c>
      <c r="C9" s="12" t="s">
        <v>19</v>
      </c>
      <c r="D9" s="5">
        <v>45238</v>
      </c>
      <c r="E9" s="22">
        <v>50000</v>
      </c>
      <c r="F9" s="12"/>
      <c r="G9" s="15"/>
      <c r="H9" s="16"/>
      <c r="I9" s="16"/>
      <c r="J9" s="16"/>
      <c r="K9" s="16"/>
    </row>
    <row r="10" spans="1:11" ht="15" customHeight="1" x14ac:dyDescent="0.2">
      <c r="A10" s="32">
        <v>7</v>
      </c>
      <c r="B10" s="12" t="s">
        <v>38</v>
      </c>
      <c r="C10" s="12" t="s">
        <v>19</v>
      </c>
      <c r="D10" s="13">
        <v>45231</v>
      </c>
      <c r="E10" s="14">
        <v>55000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32">
        <v>8</v>
      </c>
      <c r="B11" s="12" t="s">
        <v>38</v>
      </c>
      <c r="C11" s="12" t="s">
        <v>19</v>
      </c>
      <c r="D11" s="5">
        <v>45239</v>
      </c>
      <c r="E11" s="22">
        <v>13564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32"/>
      <c r="B12" s="12" t="s">
        <v>38</v>
      </c>
      <c r="C12" s="12" t="s">
        <v>19</v>
      </c>
      <c r="D12" s="5">
        <v>45238</v>
      </c>
      <c r="E12" s="22">
        <v>30240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32">
        <v>9</v>
      </c>
      <c r="B13" s="12" t="s">
        <v>36</v>
      </c>
      <c r="C13" s="12" t="s">
        <v>19</v>
      </c>
      <c r="D13" s="13">
        <v>45238</v>
      </c>
      <c r="E13" s="14">
        <v>7292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32">
        <v>10</v>
      </c>
      <c r="B14" s="12" t="s">
        <v>39</v>
      </c>
      <c r="C14" s="12" t="s">
        <v>13</v>
      </c>
      <c r="D14" s="23">
        <v>45203</v>
      </c>
      <c r="E14" s="14">
        <v>25000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32">
        <v>11</v>
      </c>
      <c r="B15" s="12" t="s">
        <v>39</v>
      </c>
      <c r="C15" s="12" t="s">
        <v>13</v>
      </c>
      <c r="D15" s="23">
        <v>45210</v>
      </c>
      <c r="E15" s="14">
        <v>25000</v>
      </c>
      <c r="F15" s="12"/>
      <c r="G15" s="15"/>
      <c r="H15" s="16"/>
      <c r="I15" s="16"/>
      <c r="J15" s="16"/>
      <c r="K15" s="16"/>
    </row>
    <row r="16" spans="1:11" ht="15" customHeight="1" x14ac:dyDescent="0.2">
      <c r="A16" s="32">
        <v>12</v>
      </c>
      <c r="B16" s="12" t="s">
        <v>39</v>
      </c>
      <c r="C16" s="12" t="s">
        <v>13</v>
      </c>
      <c r="D16" s="23">
        <v>45217</v>
      </c>
      <c r="E16" s="11">
        <v>27868</v>
      </c>
      <c r="F16" s="12"/>
      <c r="G16" s="15"/>
      <c r="H16" s="16"/>
      <c r="I16" s="16"/>
      <c r="J16" s="16"/>
      <c r="K16" s="16"/>
    </row>
    <row r="17" spans="1:11" ht="15" customHeight="1" x14ac:dyDescent="0.2">
      <c r="A17" s="32">
        <v>13</v>
      </c>
      <c r="B17" s="12" t="s">
        <v>20</v>
      </c>
      <c r="C17" s="12" t="s">
        <v>21</v>
      </c>
      <c r="D17" s="13">
        <v>42901</v>
      </c>
      <c r="E17" s="14">
        <v>1500</v>
      </c>
      <c r="F17" s="12"/>
      <c r="G17" s="15"/>
      <c r="H17" s="16"/>
      <c r="I17" s="16"/>
      <c r="J17" s="16"/>
      <c r="K17" s="16"/>
    </row>
    <row r="18" spans="1:11" ht="15" customHeight="1" x14ac:dyDescent="0.2">
      <c r="A18" s="32">
        <v>14</v>
      </c>
      <c r="B18" s="12" t="s">
        <v>12</v>
      </c>
      <c r="C18" s="12" t="s">
        <v>13</v>
      </c>
      <c r="D18" s="13">
        <v>43616</v>
      </c>
      <c r="E18" s="14">
        <v>4529</v>
      </c>
      <c r="F18" s="12"/>
      <c r="G18" s="15"/>
      <c r="H18" s="16"/>
      <c r="I18" s="16"/>
      <c r="J18" s="16"/>
      <c r="K18" s="16"/>
    </row>
    <row r="19" spans="1:11" ht="13.5" thickBot="1" x14ac:dyDescent="0.25">
      <c r="A19" s="16"/>
      <c r="B19" s="16"/>
      <c r="C19" s="30" t="s">
        <v>24</v>
      </c>
      <c r="D19" s="16"/>
      <c r="E19" s="31">
        <f>SUM(E4:E18)</f>
        <v>426226</v>
      </c>
      <c r="F19" s="19"/>
      <c r="G19" s="19"/>
      <c r="H19" s="16"/>
      <c r="I19" s="16"/>
      <c r="J19" s="16"/>
      <c r="K19" s="16"/>
    </row>
    <row r="20" spans="1:11" x14ac:dyDescent="0.2">
      <c r="A20" s="16"/>
      <c r="B20" s="16"/>
      <c r="C20" s="16"/>
      <c r="D20" s="16"/>
      <c r="E20" s="19"/>
      <c r="F20" s="16"/>
      <c r="G20" s="16"/>
      <c r="H20" s="16"/>
      <c r="I20" s="16"/>
      <c r="J20" s="16"/>
      <c r="K20" s="16"/>
    </row>
    <row r="21" spans="1:11" x14ac:dyDescent="0.2">
      <c r="A21" s="16"/>
      <c r="B21" s="16"/>
      <c r="C21" s="16"/>
      <c r="D21" s="16"/>
      <c r="E21" s="19"/>
      <c r="F21" s="16"/>
      <c r="G21" s="16"/>
      <c r="H21" s="16"/>
      <c r="I21" s="16"/>
      <c r="J21" s="16"/>
      <c r="K21" s="16"/>
    </row>
    <row r="22" spans="1:11" x14ac:dyDescent="0.2">
      <c r="A22" s="16"/>
      <c r="B22" s="3" t="s">
        <v>25</v>
      </c>
      <c r="C22" s="3"/>
      <c r="D22" s="3" t="s">
        <v>26</v>
      </c>
      <c r="E22" s="20"/>
      <c r="F22" s="20" t="s">
        <v>27</v>
      </c>
      <c r="H22" s="16"/>
      <c r="I22" s="16"/>
      <c r="J22" s="16"/>
      <c r="K22" s="16"/>
    </row>
    <row r="23" spans="1:11" x14ac:dyDescent="0.2">
      <c r="B23" s="7" t="s">
        <v>28</v>
      </c>
      <c r="C23" s="3"/>
      <c r="D23" s="3" t="s">
        <v>29</v>
      </c>
      <c r="E23" s="20"/>
      <c r="F23" s="21" t="s">
        <v>30</v>
      </c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1.28515625" style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3" t="s">
        <v>1</v>
      </c>
      <c r="D1" s="3"/>
      <c r="E1" s="35"/>
      <c r="F1" s="4"/>
      <c r="G1" s="5">
        <v>45240</v>
      </c>
    </row>
    <row r="2" spans="1:11" x14ac:dyDescent="0.2">
      <c r="B2" s="6" t="s">
        <v>2</v>
      </c>
      <c r="C2" s="34" t="s">
        <v>3</v>
      </c>
      <c r="D2" s="7"/>
      <c r="E2" s="36"/>
      <c r="F2" s="8"/>
      <c r="G2" s="9" t="s">
        <v>54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" customHeight="1" x14ac:dyDescent="0.2">
      <c r="A4" s="32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ht="15" customHeight="1" x14ac:dyDescent="0.2">
      <c r="A5" s="32">
        <v>2</v>
      </c>
      <c r="B5" s="10" t="s">
        <v>42</v>
      </c>
      <c r="C5" s="10" t="s">
        <v>41</v>
      </c>
      <c r="D5" s="23">
        <v>45244</v>
      </c>
      <c r="E5" s="11">
        <v>14000</v>
      </c>
      <c r="F5" s="10"/>
      <c r="G5" s="10"/>
    </row>
    <row r="6" spans="1:11" ht="15" customHeight="1" x14ac:dyDescent="0.2">
      <c r="A6" s="32">
        <v>3</v>
      </c>
      <c r="B6" s="10" t="s">
        <v>53</v>
      </c>
      <c r="C6" s="10" t="s">
        <v>41</v>
      </c>
      <c r="D6" s="23">
        <v>45238</v>
      </c>
      <c r="E6" s="11">
        <v>32838</v>
      </c>
      <c r="F6" s="10"/>
      <c r="G6" s="10"/>
    </row>
    <row r="7" spans="1:11" ht="15" customHeight="1" x14ac:dyDescent="0.2">
      <c r="A7" s="32">
        <v>4</v>
      </c>
      <c r="B7" s="10" t="s">
        <v>53</v>
      </c>
      <c r="C7" s="10" t="s">
        <v>41</v>
      </c>
      <c r="D7" s="23">
        <v>45245</v>
      </c>
      <c r="E7" s="11">
        <v>20000</v>
      </c>
      <c r="F7" s="10"/>
      <c r="G7" s="10"/>
    </row>
    <row r="8" spans="1:11" ht="15" customHeight="1" x14ac:dyDescent="0.2">
      <c r="A8" s="32">
        <v>5</v>
      </c>
      <c r="B8" s="12" t="s">
        <v>18</v>
      </c>
      <c r="C8" s="12" t="s">
        <v>19</v>
      </c>
      <c r="D8" s="23">
        <v>45238</v>
      </c>
      <c r="E8" s="11">
        <v>50000</v>
      </c>
      <c r="F8" s="12"/>
      <c r="G8" s="15"/>
      <c r="H8" s="16"/>
      <c r="I8" s="16"/>
      <c r="J8" s="16"/>
      <c r="K8" s="16"/>
    </row>
    <row r="9" spans="1:11" ht="15" customHeight="1" x14ac:dyDescent="0.2">
      <c r="A9" s="32">
        <v>6</v>
      </c>
      <c r="B9" s="12" t="s">
        <v>18</v>
      </c>
      <c r="C9" s="12" t="s">
        <v>19</v>
      </c>
      <c r="D9" s="23">
        <v>45245</v>
      </c>
      <c r="E9" s="11">
        <v>50000</v>
      </c>
      <c r="F9" s="12"/>
      <c r="G9" s="15"/>
      <c r="H9" s="16"/>
      <c r="I9" s="16"/>
      <c r="J9" s="16"/>
      <c r="K9" s="16"/>
    </row>
    <row r="10" spans="1:11" ht="15" customHeight="1" x14ac:dyDescent="0.2">
      <c r="A10" s="32">
        <v>7</v>
      </c>
      <c r="B10" s="12" t="s">
        <v>38</v>
      </c>
      <c r="C10" s="12" t="s">
        <v>19</v>
      </c>
      <c r="D10" s="23">
        <v>45238</v>
      </c>
      <c r="E10" s="11">
        <v>30240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32">
        <v>8</v>
      </c>
      <c r="B11" s="12" t="s">
        <v>38</v>
      </c>
      <c r="C11" s="12" t="s">
        <v>19</v>
      </c>
      <c r="D11" s="23">
        <v>45245</v>
      </c>
      <c r="E11" s="11">
        <v>37130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32">
        <v>9</v>
      </c>
      <c r="B12" s="12" t="s">
        <v>36</v>
      </c>
      <c r="C12" s="12" t="s">
        <v>19</v>
      </c>
      <c r="D12" s="13">
        <v>45245</v>
      </c>
      <c r="E12" s="14">
        <v>5516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32">
        <v>10</v>
      </c>
      <c r="B13" s="12" t="s">
        <v>39</v>
      </c>
      <c r="C13" s="12" t="s">
        <v>13</v>
      </c>
      <c r="D13" s="23">
        <v>45203</v>
      </c>
      <c r="E13" s="14">
        <v>5000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32">
        <v>11</v>
      </c>
      <c r="B14" s="12" t="s">
        <v>39</v>
      </c>
      <c r="C14" s="12" t="s">
        <v>13</v>
      </c>
      <c r="D14" s="23">
        <v>45210</v>
      </c>
      <c r="E14" s="14">
        <v>25000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32">
        <v>12</v>
      </c>
      <c r="B15" s="12" t="s">
        <v>39</v>
      </c>
      <c r="C15" s="12" t="s">
        <v>13</v>
      </c>
      <c r="D15" s="23">
        <v>45217</v>
      </c>
      <c r="E15" s="11">
        <v>27868</v>
      </c>
      <c r="F15" s="12"/>
      <c r="G15" s="15"/>
      <c r="H15" s="16"/>
      <c r="I15" s="16"/>
      <c r="J15" s="16"/>
      <c r="K15" s="16"/>
    </row>
    <row r="16" spans="1:11" ht="15" customHeight="1" x14ac:dyDescent="0.2">
      <c r="A16" s="32">
        <v>13</v>
      </c>
      <c r="B16" s="12" t="s">
        <v>12</v>
      </c>
      <c r="C16" s="12" t="s">
        <v>13</v>
      </c>
      <c r="D16" s="13">
        <v>43616</v>
      </c>
      <c r="E16" s="14">
        <v>4529</v>
      </c>
      <c r="F16" s="12"/>
      <c r="G16" s="15"/>
      <c r="H16" s="16"/>
      <c r="I16" s="16"/>
      <c r="J16" s="16"/>
      <c r="K16" s="16"/>
    </row>
    <row r="17" spans="1:11" ht="15" customHeight="1" x14ac:dyDescent="0.2">
      <c r="A17" s="32">
        <v>14</v>
      </c>
      <c r="B17" s="12" t="s">
        <v>20</v>
      </c>
      <c r="C17" s="12" t="s">
        <v>21</v>
      </c>
      <c r="D17" s="13">
        <v>42901</v>
      </c>
      <c r="E17" s="14">
        <v>1500</v>
      </c>
      <c r="F17" s="12"/>
      <c r="G17" s="15"/>
      <c r="H17" s="16"/>
      <c r="I17" s="16"/>
      <c r="J17" s="16"/>
      <c r="K17" s="16"/>
    </row>
    <row r="18" spans="1:11" ht="15" customHeight="1" x14ac:dyDescent="0.2">
      <c r="A18" s="32">
        <v>15</v>
      </c>
      <c r="B18" s="12" t="s">
        <v>23</v>
      </c>
      <c r="C18" s="12" t="s">
        <v>21</v>
      </c>
      <c r="D18" s="13">
        <v>45246</v>
      </c>
      <c r="E18" s="14">
        <v>15000</v>
      </c>
      <c r="F18" s="12"/>
      <c r="G18" s="15"/>
      <c r="H18" s="16"/>
      <c r="I18" s="16"/>
      <c r="J18" s="16"/>
      <c r="K18" s="16"/>
    </row>
    <row r="19" spans="1:11" ht="13.5" thickBot="1" x14ac:dyDescent="0.25">
      <c r="A19" s="16"/>
      <c r="B19" s="16"/>
      <c r="C19" s="30" t="s">
        <v>24</v>
      </c>
      <c r="D19" s="16"/>
      <c r="E19" s="31">
        <f>SUM(E4:E18)</f>
        <v>354048</v>
      </c>
      <c r="F19" s="19"/>
      <c r="G19" s="19"/>
      <c r="H19" s="16"/>
      <c r="I19" s="16"/>
      <c r="J19" s="16"/>
      <c r="K19" s="16"/>
    </row>
    <row r="20" spans="1:11" x14ac:dyDescent="0.2">
      <c r="A20" s="16"/>
      <c r="B20" s="16"/>
      <c r="C20" s="16"/>
      <c r="D20" s="16"/>
      <c r="E20" s="19"/>
      <c r="F20" s="16"/>
      <c r="G20" s="16"/>
      <c r="H20" s="16"/>
      <c r="I20" s="16"/>
      <c r="J20" s="16"/>
      <c r="K20" s="16"/>
    </row>
    <row r="21" spans="1:11" x14ac:dyDescent="0.2">
      <c r="A21" s="16"/>
      <c r="B21" s="16"/>
      <c r="C21" s="16"/>
      <c r="D21" s="16"/>
      <c r="E21" s="19"/>
      <c r="F21" s="16"/>
      <c r="G21" s="16"/>
      <c r="H21" s="16"/>
      <c r="I21" s="16"/>
      <c r="J21" s="16"/>
      <c r="K21" s="16"/>
    </row>
    <row r="22" spans="1:11" x14ac:dyDescent="0.2">
      <c r="A22" s="16"/>
      <c r="B22" s="3" t="s">
        <v>25</v>
      </c>
      <c r="C22" s="3"/>
      <c r="D22" s="3" t="s">
        <v>26</v>
      </c>
      <c r="E22" s="20"/>
      <c r="F22" s="20" t="s">
        <v>27</v>
      </c>
      <c r="H22" s="16"/>
      <c r="I22" s="16"/>
      <c r="J22" s="16"/>
      <c r="K22" s="16"/>
    </row>
    <row r="23" spans="1:11" x14ac:dyDescent="0.2">
      <c r="B23" s="7" t="s">
        <v>28</v>
      </c>
      <c r="C23" s="3"/>
      <c r="D23" s="3" t="s">
        <v>29</v>
      </c>
      <c r="E23" s="20"/>
      <c r="F23" s="21" t="s">
        <v>30</v>
      </c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1.28515625" style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3" t="s">
        <v>1</v>
      </c>
      <c r="D1" s="3"/>
      <c r="E1" s="35"/>
      <c r="F1" s="4"/>
      <c r="G1" s="5">
        <v>45247</v>
      </c>
    </row>
    <row r="2" spans="1:11" x14ac:dyDescent="0.2">
      <c r="B2" s="6" t="s">
        <v>2</v>
      </c>
      <c r="C2" s="34" t="s">
        <v>3</v>
      </c>
      <c r="D2" s="7"/>
      <c r="E2" s="36"/>
      <c r="F2" s="8"/>
      <c r="G2" s="9" t="s">
        <v>55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" customHeight="1" x14ac:dyDescent="0.2">
      <c r="A4" s="32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ht="15" customHeight="1" x14ac:dyDescent="0.2">
      <c r="A5" s="32">
        <v>2</v>
      </c>
      <c r="B5" s="10" t="s">
        <v>42</v>
      </c>
      <c r="C5" s="10" t="s">
        <v>41</v>
      </c>
      <c r="D5" s="23">
        <v>45251</v>
      </c>
      <c r="E5" s="11">
        <v>11372</v>
      </c>
      <c r="F5" s="10"/>
      <c r="G5" s="10"/>
    </row>
    <row r="6" spans="1:11" ht="15" customHeight="1" x14ac:dyDescent="0.2">
      <c r="A6" s="32">
        <v>3</v>
      </c>
      <c r="B6" s="10" t="s">
        <v>53</v>
      </c>
      <c r="C6" s="10" t="s">
        <v>41</v>
      </c>
      <c r="D6" s="23">
        <v>45252</v>
      </c>
      <c r="E6" s="11">
        <v>17724</v>
      </c>
      <c r="F6" s="10"/>
      <c r="G6" s="10"/>
    </row>
    <row r="7" spans="1:11" ht="15" customHeight="1" x14ac:dyDescent="0.2">
      <c r="A7" s="32">
        <v>4</v>
      </c>
      <c r="B7" s="12" t="s">
        <v>18</v>
      </c>
      <c r="C7" s="12" t="s">
        <v>19</v>
      </c>
      <c r="D7" s="23">
        <v>45238</v>
      </c>
      <c r="E7" s="11">
        <v>7300</v>
      </c>
      <c r="F7" s="12"/>
      <c r="G7" s="15"/>
      <c r="H7" s="16"/>
      <c r="I7" s="16"/>
      <c r="J7" s="16"/>
      <c r="K7" s="16"/>
    </row>
    <row r="8" spans="1:11" ht="15" customHeight="1" x14ac:dyDescent="0.2">
      <c r="A8" s="32">
        <v>5</v>
      </c>
      <c r="B8" s="12" t="s">
        <v>18</v>
      </c>
      <c r="C8" s="12" t="s">
        <v>19</v>
      </c>
      <c r="D8" s="23">
        <v>45245</v>
      </c>
      <c r="E8" s="11">
        <v>50000</v>
      </c>
      <c r="F8" s="12"/>
      <c r="G8" s="15"/>
      <c r="H8" s="16"/>
      <c r="I8" s="16"/>
      <c r="J8" s="16"/>
      <c r="K8" s="16"/>
    </row>
    <row r="9" spans="1:11" ht="15" customHeight="1" x14ac:dyDescent="0.2">
      <c r="A9" s="32">
        <v>6</v>
      </c>
      <c r="B9" s="12" t="s">
        <v>18</v>
      </c>
      <c r="C9" s="12" t="s">
        <v>19</v>
      </c>
      <c r="D9" s="23">
        <v>45252</v>
      </c>
      <c r="E9" s="11">
        <v>50000</v>
      </c>
      <c r="F9" s="12"/>
      <c r="G9" s="15"/>
      <c r="H9" s="16"/>
      <c r="I9" s="16"/>
      <c r="J9" s="16"/>
      <c r="K9" s="16"/>
    </row>
    <row r="10" spans="1:11" ht="15" customHeight="1" x14ac:dyDescent="0.2">
      <c r="A10" s="32">
        <v>7</v>
      </c>
      <c r="B10" s="12" t="s">
        <v>38</v>
      </c>
      <c r="C10" s="12" t="s">
        <v>19</v>
      </c>
      <c r="D10" s="23">
        <v>45245</v>
      </c>
      <c r="E10" s="11">
        <v>37130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32">
        <v>8</v>
      </c>
      <c r="B11" s="12" t="s">
        <v>39</v>
      </c>
      <c r="C11" s="12" t="s">
        <v>13</v>
      </c>
      <c r="D11" s="23">
        <v>45210</v>
      </c>
      <c r="E11" s="14">
        <v>10000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32">
        <v>9</v>
      </c>
      <c r="B12" s="12" t="s">
        <v>39</v>
      </c>
      <c r="C12" s="12" t="s">
        <v>13</v>
      </c>
      <c r="D12" s="23">
        <v>45217</v>
      </c>
      <c r="E12" s="11">
        <v>27868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32">
        <v>10</v>
      </c>
      <c r="B13" s="12" t="s">
        <v>12</v>
      </c>
      <c r="C13" s="12" t="s">
        <v>13</v>
      </c>
      <c r="D13" s="13">
        <v>43616</v>
      </c>
      <c r="E13" s="14">
        <v>4529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32">
        <v>11</v>
      </c>
      <c r="B14" s="12" t="s">
        <v>20</v>
      </c>
      <c r="C14" s="12" t="s">
        <v>21</v>
      </c>
      <c r="D14" s="13">
        <v>42901</v>
      </c>
      <c r="E14" s="14">
        <v>1500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32">
        <v>12</v>
      </c>
      <c r="B15" s="12" t="s">
        <v>23</v>
      </c>
      <c r="C15" s="12" t="s">
        <v>21</v>
      </c>
      <c r="D15" s="13">
        <v>45253</v>
      </c>
      <c r="E15" s="14">
        <v>15000</v>
      </c>
      <c r="F15" s="12"/>
      <c r="G15" s="15"/>
      <c r="H15" s="16"/>
      <c r="I15" s="16"/>
      <c r="J15" s="16"/>
      <c r="K15" s="16"/>
    </row>
    <row r="16" spans="1:11" ht="13.5" thickBot="1" x14ac:dyDescent="0.25">
      <c r="A16" s="16"/>
      <c r="B16" s="16"/>
      <c r="C16" s="30" t="s">
        <v>24</v>
      </c>
      <c r="D16" s="16"/>
      <c r="E16" s="31">
        <f>SUM(E4:E15)</f>
        <v>267850</v>
      </c>
      <c r="F16" s="19"/>
      <c r="G16" s="19"/>
      <c r="H16" s="16"/>
      <c r="I16" s="16"/>
      <c r="J16" s="16"/>
      <c r="K16" s="16"/>
    </row>
    <row r="17" spans="1:11" x14ac:dyDescent="0.2">
      <c r="A17" s="16"/>
      <c r="B17" s="16"/>
      <c r="C17" s="16"/>
      <c r="D17" s="16"/>
      <c r="E17" s="19"/>
      <c r="F17" s="16"/>
      <c r="G17" s="16"/>
      <c r="H17" s="16"/>
      <c r="I17" s="16"/>
      <c r="J17" s="16"/>
      <c r="K17" s="16"/>
    </row>
    <row r="18" spans="1:11" x14ac:dyDescent="0.2">
      <c r="A18" s="16"/>
      <c r="B18" s="16"/>
      <c r="C18" s="16"/>
      <c r="D18" s="16"/>
      <c r="E18" s="19"/>
      <c r="F18" s="16"/>
      <c r="G18" s="16"/>
      <c r="H18" s="16"/>
      <c r="I18" s="16"/>
      <c r="J18" s="16"/>
      <c r="K18" s="16"/>
    </row>
    <row r="19" spans="1:11" x14ac:dyDescent="0.2">
      <c r="A19" s="16"/>
      <c r="B19" s="3" t="s">
        <v>25</v>
      </c>
      <c r="C19" s="3"/>
      <c r="D19" s="3" t="s">
        <v>26</v>
      </c>
      <c r="E19" s="20"/>
      <c r="F19" s="20" t="s">
        <v>27</v>
      </c>
      <c r="H19" s="16"/>
      <c r="I19" s="16"/>
      <c r="J19" s="16"/>
      <c r="K19" s="16"/>
    </row>
    <row r="20" spans="1:11" x14ac:dyDescent="0.2">
      <c r="B20" s="7" t="s">
        <v>28</v>
      </c>
      <c r="C20" s="3"/>
      <c r="D20" s="3" t="s">
        <v>29</v>
      </c>
      <c r="E20" s="20"/>
      <c r="F20" s="21" t="s">
        <v>30</v>
      </c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1.28515625" style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3" t="s">
        <v>1</v>
      </c>
      <c r="D1" s="3"/>
      <c r="E1" s="35"/>
      <c r="F1" s="4"/>
      <c r="G1" s="5">
        <v>45254</v>
      </c>
    </row>
    <row r="2" spans="1:11" x14ac:dyDescent="0.2">
      <c r="B2" s="6" t="s">
        <v>2</v>
      </c>
      <c r="C2" s="34" t="s">
        <v>3</v>
      </c>
      <c r="D2" s="7"/>
      <c r="E2" s="36"/>
      <c r="F2" s="8"/>
      <c r="G2" s="9" t="s">
        <v>56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" customHeight="1" x14ac:dyDescent="0.2">
      <c r="A4" s="32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ht="15" customHeight="1" x14ac:dyDescent="0.2">
      <c r="A5" s="32">
        <v>2</v>
      </c>
      <c r="B5" s="10" t="s">
        <v>42</v>
      </c>
      <c r="C5" s="10" t="s">
        <v>41</v>
      </c>
      <c r="D5" s="23">
        <v>45258</v>
      </c>
      <c r="E5" s="11">
        <v>14115</v>
      </c>
      <c r="F5" s="10"/>
      <c r="G5" s="10"/>
    </row>
    <row r="6" spans="1:11" ht="15" customHeight="1" x14ac:dyDescent="0.2">
      <c r="A6" s="32">
        <v>3</v>
      </c>
      <c r="B6" s="10" t="s">
        <v>53</v>
      </c>
      <c r="C6" s="10" t="s">
        <v>41</v>
      </c>
      <c r="D6" s="23">
        <v>45252</v>
      </c>
      <c r="E6" s="11">
        <v>17724</v>
      </c>
      <c r="F6" s="10"/>
      <c r="G6" s="10"/>
    </row>
    <row r="7" spans="1:11" ht="15" customHeight="1" x14ac:dyDescent="0.2">
      <c r="A7" s="32">
        <v>4</v>
      </c>
      <c r="B7" s="12" t="s">
        <v>45</v>
      </c>
      <c r="C7" s="10" t="s">
        <v>41</v>
      </c>
      <c r="D7" s="23" t="s">
        <v>57</v>
      </c>
      <c r="E7" s="11">
        <v>65000</v>
      </c>
      <c r="F7" s="12"/>
      <c r="G7" s="15"/>
      <c r="H7" s="16"/>
      <c r="I7" s="16"/>
      <c r="J7" s="16"/>
      <c r="K7" s="16"/>
    </row>
    <row r="8" spans="1:11" ht="15" customHeight="1" x14ac:dyDescent="0.2">
      <c r="A8" s="32">
        <v>5</v>
      </c>
      <c r="B8" s="12" t="s">
        <v>18</v>
      </c>
      <c r="C8" s="12" t="s">
        <v>19</v>
      </c>
      <c r="D8" s="23">
        <v>45252</v>
      </c>
      <c r="E8" s="11">
        <v>25000</v>
      </c>
      <c r="F8" s="12"/>
      <c r="G8" s="15"/>
      <c r="H8" s="16"/>
      <c r="I8" s="16"/>
      <c r="J8" s="16"/>
      <c r="K8" s="16"/>
    </row>
    <row r="9" spans="1:11" ht="15" customHeight="1" x14ac:dyDescent="0.2">
      <c r="A9" s="32">
        <v>6</v>
      </c>
      <c r="B9" s="12" t="s">
        <v>18</v>
      </c>
      <c r="C9" s="12" t="s">
        <v>19</v>
      </c>
      <c r="D9" s="23">
        <v>45259</v>
      </c>
      <c r="E9" s="11">
        <v>50000</v>
      </c>
      <c r="F9" s="12"/>
      <c r="G9" s="15"/>
      <c r="H9" s="16"/>
      <c r="I9" s="16"/>
      <c r="J9" s="16"/>
      <c r="K9" s="16"/>
    </row>
    <row r="10" spans="1:11" ht="15" customHeight="1" x14ac:dyDescent="0.2">
      <c r="A10" s="32">
        <v>7</v>
      </c>
      <c r="B10" s="12" t="s">
        <v>38</v>
      </c>
      <c r="C10" s="12" t="s">
        <v>19</v>
      </c>
      <c r="D10" s="23">
        <v>45259</v>
      </c>
      <c r="E10" s="11">
        <v>51141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32">
        <v>8</v>
      </c>
      <c r="B11" s="12" t="s">
        <v>58</v>
      </c>
      <c r="C11" s="12" t="s">
        <v>19</v>
      </c>
      <c r="D11" s="23">
        <v>45259</v>
      </c>
      <c r="E11" s="11">
        <v>5764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32">
        <v>9</v>
      </c>
      <c r="B12" s="12" t="s">
        <v>39</v>
      </c>
      <c r="C12" s="12" t="s">
        <v>13</v>
      </c>
      <c r="D12" s="23">
        <v>45217</v>
      </c>
      <c r="E12" s="11">
        <v>17868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32">
        <v>10</v>
      </c>
      <c r="B13" s="12" t="s">
        <v>12</v>
      </c>
      <c r="C13" s="12" t="s">
        <v>13</v>
      </c>
      <c r="D13" s="13">
        <v>43616</v>
      </c>
      <c r="E13" s="14">
        <v>4529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32">
        <v>11</v>
      </c>
      <c r="B14" s="12" t="s">
        <v>20</v>
      </c>
      <c r="C14" s="12" t="s">
        <v>21</v>
      </c>
      <c r="D14" s="13">
        <v>42901</v>
      </c>
      <c r="E14" s="14">
        <v>1500</v>
      </c>
      <c r="F14" s="12"/>
      <c r="G14" s="15"/>
      <c r="H14" s="16"/>
      <c r="I14" s="16"/>
      <c r="J14" s="16"/>
      <c r="K14" s="16"/>
    </row>
    <row r="15" spans="1:11" ht="15" customHeight="1" x14ac:dyDescent="0.2">
      <c r="A15" s="32">
        <v>12</v>
      </c>
      <c r="B15" s="12" t="s">
        <v>23</v>
      </c>
      <c r="C15" s="12" t="s">
        <v>21</v>
      </c>
      <c r="D15" s="13">
        <v>45260</v>
      </c>
      <c r="E15" s="14">
        <v>15000</v>
      </c>
      <c r="F15" s="12"/>
      <c r="G15" s="15"/>
      <c r="H15" s="16"/>
      <c r="I15" s="16"/>
      <c r="J15" s="16"/>
      <c r="K15" s="16"/>
    </row>
    <row r="16" spans="1:11" ht="13.5" thickBot="1" x14ac:dyDescent="0.25">
      <c r="A16" s="16"/>
      <c r="B16" s="16"/>
      <c r="C16" s="30" t="s">
        <v>24</v>
      </c>
      <c r="D16" s="16"/>
      <c r="E16" s="31">
        <f>SUM(E4:E15)</f>
        <v>303068</v>
      </c>
      <c r="F16" s="19"/>
      <c r="G16" s="19"/>
      <c r="H16" s="16"/>
      <c r="I16" s="16"/>
      <c r="J16" s="16"/>
      <c r="K16" s="16"/>
    </row>
    <row r="17" spans="1:11" x14ac:dyDescent="0.2">
      <c r="A17" s="16"/>
      <c r="B17" s="16"/>
      <c r="C17" s="16"/>
      <c r="D17" s="16"/>
      <c r="E17" s="19"/>
      <c r="F17" s="16"/>
      <c r="G17" s="16"/>
      <c r="H17" s="16"/>
      <c r="I17" s="16"/>
      <c r="J17" s="16"/>
      <c r="K17" s="16"/>
    </row>
    <row r="18" spans="1:11" x14ac:dyDescent="0.2">
      <c r="A18" s="16"/>
      <c r="B18" s="16"/>
      <c r="C18" s="16"/>
      <c r="D18" s="16"/>
      <c r="E18" s="19"/>
      <c r="F18" s="16"/>
      <c r="G18" s="16"/>
      <c r="H18" s="16"/>
      <c r="I18" s="16"/>
      <c r="J18" s="16"/>
      <c r="K18" s="16"/>
    </row>
    <row r="19" spans="1:11" x14ac:dyDescent="0.2">
      <c r="A19" s="16"/>
      <c r="B19" s="3" t="s">
        <v>25</v>
      </c>
      <c r="C19" s="3"/>
      <c r="D19" s="3" t="s">
        <v>26</v>
      </c>
      <c r="E19" s="20"/>
      <c r="F19" s="20" t="s">
        <v>27</v>
      </c>
      <c r="H19" s="16"/>
      <c r="I19" s="16"/>
      <c r="J19" s="16"/>
      <c r="K19" s="16"/>
    </row>
    <row r="20" spans="1:11" x14ac:dyDescent="0.2">
      <c r="B20" s="7" t="s">
        <v>28</v>
      </c>
      <c r="C20" s="3"/>
      <c r="D20" s="3" t="s">
        <v>29</v>
      </c>
      <c r="E20" s="20"/>
      <c r="F20" s="21" t="s">
        <v>30</v>
      </c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1.28515625" style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3" t="s">
        <v>1</v>
      </c>
      <c r="D1" s="3"/>
      <c r="E1" s="35"/>
      <c r="F1" s="4"/>
      <c r="G1" s="5">
        <v>45261</v>
      </c>
    </row>
    <row r="2" spans="1:11" x14ac:dyDescent="0.2">
      <c r="B2" s="6" t="s">
        <v>2</v>
      </c>
      <c r="C2" s="34" t="s">
        <v>3</v>
      </c>
      <c r="D2" s="7"/>
      <c r="E2" s="36"/>
      <c r="F2" s="8"/>
      <c r="G2" s="9" t="s">
        <v>59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" customHeight="1" x14ac:dyDescent="0.2">
      <c r="A4" s="32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ht="15" customHeight="1" x14ac:dyDescent="0.2">
      <c r="A5" s="32">
        <v>2</v>
      </c>
      <c r="B5" s="10" t="s">
        <v>42</v>
      </c>
      <c r="C5" s="10" t="s">
        <v>41</v>
      </c>
      <c r="D5" s="23">
        <v>45265</v>
      </c>
      <c r="E5" s="11">
        <v>8985</v>
      </c>
      <c r="F5" s="10"/>
      <c r="G5" s="10"/>
    </row>
    <row r="6" spans="1:11" ht="15" customHeight="1" x14ac:dyDescent="0.2">
      <c r="A6" s="32">
        <v>3</v>
      </c>
      <c r="B6" s="12" t="s">
        <v>18</v>
      </c>
      <c r="C6" s="12" t="s">
        <v>19</v>
      </c>
      <c r="D6" s="23">
        <v>45259</v>
      </c>
      <c r="E6" s="11">
        <v>36550</v>
      </c>
      <c r="F6" s="12"/>
      <c r="G6" s="15"/>
      <c r="H6" s="16"/>
      <c r="I6" s="16"/>
      <c r="J6" s="16"/>
      <c r="K6" s="16"/>
    </row>
    <row r="7" spans="1:11" ht="15" customHeight="1" x14ac:dyDescent="0.2">
      <c r="A7" s="32">
        <v>4</v>
      </c>
      <c r="B7" s="12" t="s">
        <v>18</v>
      </c>
      <c r="C7" s="12" t="s">
        <v>19</v>
      </c>
      <c r="D7" s="5">
        <v>45266</v>
      </c>
      <c r="E7" s="22">
        <v>45823</v>
      </c>
      <c r="F7" s="12"/>
      <c r="G7" s="15"/>
      <c r="H7" s="16"/>
      <c r="I7" s="16"/>
      <c r="J7" s="16"/>
      <c r="K7" s="16"/>
    </row>
    <row r="8" spans="1:11" ht="15" customHeight="1" x14ac:dyDescent="0.2">
      <c r="A8" s="32">
        <v>5</v>
      </c>
      <c r="B8" s="12" t="s">
        <v>38</v>
      </c>
      <c r="C8" s="12" t="s">
        <v>19</v>
      </c>
      <c r="D8" s="23">
        <v>45259</v>
      </c>
      <c r="E8" s="11">
        <v>20000</v>
      </c>
      <c r="F8" s="12"/>
      <c r="G8" s="15"/>
      <c r="H8" s="16"/>
      <c r="I8" s="16"/>
      <c r="J8" s="16"/>
      <c r="K8" s="16"/>
    </row>
    <row r="9" spans="1:11" ht="15" customHeight="1" x14ac:dyDescent="0.2">
      <c r="A9" s="32">
        <v>6</v>
      </c>
      <c r="B9" s="12" t="s">
        <v>38</v>
      </c>
      <c r="C9" s="12" t="s">
        <v>19</v>
      </c>
      <c r="D9" s="23">
        <v>45266</v>
      </c>
      <c r="E9" s="11">
        <v>46399</v>
      </c>
      <c r="F9" s="12"/>
      <c r="G9" s="15"/>
      <c r="H9" s="16"/>
      <c r="I9" s="16"/>
      <c r="J9" s="16"/>
      <c r="K9" s="16"/>
    </row>
    <row r="10" spans="1:11" ht="15" customHeight="1" x14ac:dyDescent="0.2">
      <c r="A10" s="32">
        <v>7</v>
      </c>
      <c r="B10" s="12" t="s">
        <v>58</v>
      </c>
      <c r="C10" s="12" t="s">
        <v>19</v>
      </c>
      <c r="D10" s="23">
        <v>45266</v>
      </c>
      <c r="E10" s="11">
        <v>3920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32">
        <v>8</v>
      </c>
      <c r="B11" s="12" t="s">
        <v>39</v>
      </c>
      <c r="C11" s="12" t="s">
        <v>13</v>
      </c>
      <c r="D11" s="23">
        <v>45217</v>
      </c>
      <c r="E11" s="11">
        <v>17868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32">
        <v>9</v>
      </c>
      <c r="B12" s="12" t="s">
        <v>12</v>
      </c>
      <c r="C12" s="12" t="s">
        <v>13</v>
      </c>
      <c r="D12" s="13">
        <v>43616</v>
      </c>
      <c r="E12" s="14">
        <v>4529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32">
        <v>10</v>
      </c>
      <c r="B13" s="12" t="s">
        <v>20</v>
      </c>
      <c r="C13" s="12" t="s">
        <v>21</v>
      </c>
      <c r="D13" s="13">
        <v>42901</v>
      </c>
      <c r="E13" s="14">
        <v>1500</v>
      </c>
      <c r="F13" s="12"/>
      <c r="G13" s="15"/>
      <c r="H13" s="16"/>
      <c r="I13" s="16"/>
      <c r="J13" s="16"/>
      <c r="K13" s="16"/>
    </row>
    <row r="14" spans="1:11" ht="13.5" thickBot="1" x14ac:dyDescent="0.25">
      <c r="A14" s="16"/>
      <c r="B14" s="16"/>
      <c r="C14" s="30" t="s">
        <v>24</v>
      </c>
      <c r="D14" s="16"/>
      <c r="E14" s="31">
        <f>SUM(E4:E13)</f>
        <v>221001</v>
      </c>
      <c r="F14" s="19"/>
      <c r="G14" s="19"/>
      <c r="H14" s="16"/>
      <c r="I14" s="16"/>
      <c r="J14" s="16"/>
      <c r="K14" s="16"/>
    </row>
    <row r="15" spans="1:11" x14ac:dyDescent="0.2">
      <c r="A15" s="16"/>
      <c r="B15" s="16"/>
      <c r="C15" s="16"/>
      <c r="D15" s="16"/>
      <c r="E15" s="19"/>
      <c r="F15" s="16"/>
      <c r="G15" s="16"/>
      <c r="H15" s="16"/>
      <c r="I15" s="16"/>
      <c r="J15" s="16"/>
      <c r="K15" s="16"/>
    </row>
    <row r="16" spans="1:11" x14ac:dyDescent="0.2">
      <c r="A16" s="16"/>
      <c r="B16" s="16"/>
      <c r="C16" s="16"/>
      <c r="D16" s="16"/>
      <c r="E16" s="19"/>
      <c r="F16" s="16"/>
      <c r="G16" s="16"/>
      <c r="H16" s="16"/>
      <c r="I16" s="16"/>
      <c r="J16" s="16"/>
      <c r="K16" s="16"/>
    </row>
    <row r="17" spans="1:11" x14ac:dyDescent="0.2">
      <c r="A17" s="16"/>
      <c r="B17" s="3" t="s">
        <v>25</v>
      </c>
      <c r="C17" s="3"/>
      <c r="D17" s="3" t="s">
        <v>26</v>
      </c>
      <c r="E17" s="20"/>
      <c r="F17" s="20" t="s">
        <v>27</v>
      </c>
      <c r="H17" s="16"/>
      <c r="I17" s="16"/>
      <c r="J17" s="16"/>
      <c r="K17" s="16"/>
    </row>
    <row r="18" spans="1:11" x14ac:dyDescent="0.2">
      <c r="B18" s="7" t="s">
        <v>28</v>
      </c>
      <c r="C18" s="3"/>
      <c r="D18" s="3" t="s">
        <v>29</v>
      </c>
      <c r="E18" s="20"/>
      <c r="F18" s="21" t="s">
        <v>30</v>
      </c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I26" sqref="I2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1.28515625" style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3" t="s">
        <v>1</v>
      </c>
      <c r="D1" s="3"/>
      <c r="E1" s="35"/>
      <c r="F1" s="4"/>
      <c r="G1" s="5">
        <v>45268</v>
      </c>
    </row>
    <row r="2" spans="1:11" x14ac:dyDescent="0.2">
      <c r="B2" s="6" t="s">
        <v>2</v>
      </c>
      <c r="C2" s="34" t="s">
        <v>3</v>
      </c>
      <c r="D2" s="7"/>
      <c r="E2" s="36"/>
      <c r="F2" s="8"/>
      <c r="G2" s="9" t="s">
        <v>60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" customHeight="1" x14ac:dyDescent="0.2">
      <c r="A4" s="32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ht="15" customHeight="1" x14ac:dyDescent="0.2">
      <c r="A5" s="32">
        <v>2</v>
      </c>
      <c r="B5" s="10" t="s">
        <v>42</v>
      </c>
      <c r="C5" s="10" t="s">
        <v>41</v>
      </c>
      <c r="D5" s="23">
        <v>45272</v>
      </c>
      <c r="E5" s="11">
        <v>10587</v>
      </c>
      <c r="F5" s="10"/>
      <c r="G5" s="10"/>
    </row>
    <row r="6" spans="1:11" ht="15" customHeight="1" x14ac:dyDescent="0.2">
      <c r="A6" s="32">
        <v>3</v>
      </c>
      <c r="B6" s="10" t="s">
        <v>61</v>
      </c>
      <c r="C6" s="10" t="s">
        <v>41</v>
      </c>
      <c r="D6" s="23">
        <v>45273</v>
      </c>
      <c r="E6" s="11">
        <v>25350</v>
      </c>
      <c r="F6" s="10"/>
      <c r="G6" s="10"/>
    </row>
    <row r="7" spans="1:11" ht="15" customHeight="1" x14ac:dyDescent="0.2">
      <c r="A7" s="32">
        <v>4</v>
      </c>
      <c r="B7" s="10" t="s">
        <v>62</v>
      </c>
      <c r="C7" s="10" t="s">
        <v>41</v>
      </c>
      <c r="D7" s="23">
        <v>45272</v>
      </c>
      <c r="E7" s="11">
        <v>65000</v>
      </c>
      <c r="F7" s="10"/>
      <c r="G7" s="10"/>
    </row>
    <row r="8" spans="1:11" ht="15" customHeight="1" x14ac:dyDescent="0.2">
      <c r="A8" s="32">
        <v>5</v>
      </c>
      <c r="B8" s="12" t="s">
        <v>18</v>
      </c>
      <c r="C8" s="12" t="s">
        <v>19</v>
      </c>
      <c r="D8" s="23">
        <v>45266</v>
      </c>
      <c r="E8" s="11">
        <f>45823-4950</f>
        <v>40873</v>
      </c>
      <c r="F8" s="12"/>
      <c r="G8" s="15"/>
      <c r="H8" s="16"/>
      <c r="I8" s="16"/>
      <c r="J8" s="16"/>
      <c r="K8" s="16"/>
    </row>
    <row r="9" spans="1:11" ht="15" customHeight="1" x14ac:dyDescent="0.2">
      <c r="A9" s="32">
        <v>6</v>
      </c>
      <c r="B9" s="12" t="s">
        <v>18</v>
      </c>
      <c r="C9" s="12" t="s">
        <v>19</v>
      </c>
      <c r="D9" s="23">
        <v>45273</v>
      </c>
      <c r="E9" s="11">
        <v>50000</v>
      </c>
      <c r="F9" s="12"/>
      <c r="G9" s="15"/>
      <c r="H9" s="16"/>
      <c r="I9" s="16"/>
      <c r="J9" s="16"/>
      <c r="K9" s="16"/>
    </row>
    <row r="10" spans="1:11" ht="15" customHeight="1" x14ac:dyDescent="0.2">
      <c r="A10" s="32">
        <v>7</v>
      </c>
      <c r="B10" s="12" t="s">
        <v>38</v>
      </c>
      <c r="C10" s="12" t="s">
        <v>19</v>
      </c>
      <c r="D10" s="23">
        <v>45266</v>
      </c>
      <c r="E10" s="11">
        <v>46399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32">
        <v>8</v>
      </c>
      <c r="B11" s="12" t="s">
        <v>38</v>
      </c>
      <c r="C11" s="12" t="s">
        <v>19</v>
      </c>
      <c r="D11" s="23">
        <v>45272</v>
      </c>
      <c r="E11" s="11">
        <v>50000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32">
        <v>9</v>
      </c>
      <c r="B12" s="12" t="s">
        <v>58</v>
      </c>
      <c r="C12" s="12" t="s">
        <v>19</v>
      </c>
      <c r="D12" s="23">
        <v>45273</v>
      </c>
      <c r="E12" s="11">
        <v>3838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32">
        <v>10</v>
      </c>
      <c r="B13" s="12" t="s">
        <v>63</v>
      </c>
      <c r="C13" s="12" t="s">
        <v>21</v>
      </c>
      <c r="D13" s="13">
        <v>45275</v>
      </c>
      <c r="E13" s="14">
        <v>21633</v>
      </c>
      <c r="F13" s="12"/>
      <c r="G13" s="15"/>
      <c r="H13" s="16"/>
      <c r="I13" s="16"/>
      <c r="J13" s="16"/>
      <c r="K13" s="16"/>
    </row>
    <row r="14" spans="1:11" ht="13.5" thickBot="1" x14ac:dyDescent="0.25">
      <c r="A14" s="16"/>
      <c r="B14" s="16"/>
      <c r="C14" s="30" t="s">
        <v>24</v>
      </c>
      <c r="D14" s="16"/>
      <c r="E14" s="31">
        <f>SUM(E4:E13)</f>
        <v>349107</v>
      </c>
      <c r="F14" s="19"/>
      <c r="G14" s="19"/>
      <c r="H14" s="16"/>
      <c r="I14" s="16"/>
      <c r="J14" s="16"/>
      <c r="K14" s="16"/>
    </row>
    <row r="15" spans="1:11" x14ac:dyDescent="0.2">
      <c r="A15" s="16"/>
      <c r="B15" s="16"/>
      <c r="C15" s="16"/>
      <c r="D15" s="16"/>
      <c r="E15" s="37"/>
      <c r="F15" s="16"/>
      <c r="G15" s="16"/>
      <c r="H15" s="16"/>
      <c r="I15" s="16"/>
      <c r="J15" s="16"/>
      <c r="K15" s="16"/>
    </row>
    <row r="16" spans="1:11" x14ac:dyDescent="0.2">
      <c r="A16" s="16"/>
      <c r="B16" s="16"/>
      <c r="C16" s="16"/>
      <c r="D16" s="16"/>
      <c r="E16" s="19"/>
      <c r="F16" s="16"/>
      <c r="G16" s="16"/>
      <c r="H16" s="16"/>
      <c r="I16" s="16"/>
      <c r="J16" s="16"/>
      <c r="K16" s="16"/>
    </row>
    <row r="17" spans="1:11" x14ac:dyDescent="0.2">
      <c r="A17" s="16"/>
      <c r="B17" s="3" t="s">
        <v>25</v>
      </c>
      <c r="C17" s="3"/>
      <c r="D17" s="3" t="s">
        <v>26</v>
      </c>
      <c r="E17" s="20"/>
      <c r="F17" s="20" t="s">
        <v>27</v>
      </c>
      <c r="H17" s="16"/>
      <c r="I17" s="16"/>
      <c r="J17" s="16"/>
      <c r="K17" s="16"/>
    </row>
    <row r="18" spans="1:11" x14ac:dyDescent="0.2">
      <c r="B18" s="7" t="s">
        <v>28</v>
      </c>
      <c r="C18" s="3"/>
      <c r="D18" s="3" t="s">
        <v>29</v>
      </c>
      <c r="E18" s="20"/>
      <c r="F18" s="21" t="s">
        <v>30</v>
      </c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G3" sqref="G3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1.28515625" style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3" t="s">
        <v>1</v>
      </c>
      <c r="D1" s="3"/>
      <c r="E1" s="35"/>
      <c r="F1" s="4"/>
      <c r="G1" s="5">
        <v>45275</v>
      </c>
    </row>
    <row r="2" spans="1:11" x14ac:dyDescent="0.2">
      <c r="B2" s="6" t="s">
        <v>2</v>
      </c>
      <c r="C2" s="34" t="s">
        <v>3</v>
      </c>
      <c r="D2" s="7"/>
      <c r="E2" s="36"/>
      <c r="F2" s="8"/>
      <c r="G2" s="9" t="s">
        <v>64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" customHeight="1" x14ac:dyDescent="0.2">
      <c r="A4" s="32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ht="15" customHeight="1" x14ac:dyDescent="0.2">
      <c r="A5" s="32">
        <v>2</v>
      </c>
      <c r="B5" s="10" t="s">
        <v>42</v>
      </c>
      <c r="C5" s="10" t="s">
        <v>41</v>
      </c>
      <c r="D5" s="23">
        <v>45279</v>
      </c>
      <c r="E5" s="11">
        <v>10000</v>
      </c>
      <c r="F5" s="10"/>
      <c r="G5" s="10"/>
    </row>
    <row r="6" spans="1:11" ht="15" customHeight="1" x14ac:dyDescent="0.2">
      <c r="A6" s="32">
        <v>3</v>
      </c>
      <c r="B6" s="10" t="s">
        <v>61</v>
      </c>
      <c r="C6" s="10" t="s">
        <v>41</v>
      </c>
      <c r="D6" s="23">
        <v>45273</v>
      </c>
      <c r="E6" s="11">
        <v>25350</v>
      </c>
      <c r="F6" s="10"/>
      <c r="G6" s="10"/>
    </row>
    <row r="7" spans="1:11" ht="15" customHeight="1" x14ac:dyDescent="0.2">
      <c r="A7" s="32">
        <v>4</v>
      </c>
      <c r="B7" s="10" t="s">
        <v>61</v>
      </c>
      <c r="C7" s="10" t="s">
        <v>41</v>
      </c>
      <c r="D7" s="23">
        <v>45280</v>
      </c>
      <c r="E7" s="11">
        <v>20000</v>
      </c>
      <c r="F7" s="10"/>
      <c r="G7" s="10"/>
    </row>
    <row r="8" spans="1:11" ht="15" customHeight="1" x14ac:dyDescent="0.2">
      <c r="A8" s="32">
        <v>5</v>
      </c>
      <c r="B8" s="12" t="s">
        <v>18</v>
      </c>
      <c r="C8" s="12" t="s">
        <v>19</v>
      </c>
      <c r="D8" s="23">
        <v>45266</v>
      </c>
      <c r="E8" s="11">
        <f>45823-4950-40000</f>
        <v>873</v>
      </c>
      <c r="F8" s="12"/>
      <c r="G8" s="15"/>
      <c r="H8" s="16"/>
      <c r="I8" s="16"/>
      <c r="J8" s="16"/>
      <c r="K8" s="16"/>
    </row>
    <row r="9" spans="1:11" ht="15" customHeight="1" x14ac:dyDescent="0.2">
      <c r="A9" s="32">
        <v>6</v>
      </c>
      <c r="B9" s="12" t="s">
        <v>18</v>
      </c>
      <c r="C9" s="12" t="s">
        <v>19</v>
      </c>
      <c r="D9" s="23">
        <v>45273</v>
      </c>
      <c r="E9" s="11">
        <v>50000</v>
      </c>
      <c r="F9" s="12"/>
      <c r="G9" s="15"/>
      <c r="H9" s="16"/>
      <c r="I9" s="16"/>
      <c r="J9" s="16"/>
      <c r="K9" s="16"/>
    </row>
    <row r="10" spans="1:11" ht="15" customHeight="1" x14ac:dyDescent="0.2">
      <c r="A10" s="32">
        <v>7</v>
      </c>
      <c r="B10" s="12" t="s">
        <v>38</v>
      </c>
      <c r="C10" s="12" t="s">
        <v>19</v>
      </c>
      <c r="D10" s="23">
        <v>45272</v>
      </c>
      <c r="E10" s="11">
        <v>50000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32">
        <v>8</v>
      </c>
      <c r="B11" s="12" t="s">
        <v>38</v>
      </c>
      <c r="C11" s="12" t="s">
        <v>19</v>
      </c>
      <c r="D11" s="5">
        <v>45280</v>
      </c>
      <c r="E11" s="22">
        <v>46540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32">
        <v>9</v>
      </c>
      <c r="B12" s="12" t="s">
        <v>58</v>
      </c>
      <c r="C12" s="12" t="s">
        <v>19</v>
      </c>
      <c r="D12" s="23">
        <v>45280</v>
      </c>
      <c r="E12" s="11">
        <v>6408</v>
      </c>
      <c r="F12" s="12"/>
      <c r="G12" s="15"/>
      <c r="H12" s="16"/>
      <c r="I12" s="16"/>
      <c r="J12" s="16"/>
      <c r="K12" s="16"/>
    </row>
    <row r="13" spans="1:11" ht="13.5" thickBot="1" x14ac:dyDescent="0.25">
      <c r="A13" s="16"/>
      <c r="B13" s="16"/>
      <c r="C13" s="30" t="s">
        <v>24</v>
      </c>
      <c r="D13" s="16"/>
      <c r="E13" s="31">
        <f>SUM(E4:E12)</f>
        <v>244598</v>
      </c>
      <c r="F13" s="19"/>
      <c r="G13" s="19"/>
      <c r="H13" s="16"/>
      <c r="I13" s="16"/>
      <c r="J13" s="16"/>
      <c r="K13" s="16"/>
    </row>
    <row r="14" spans="1:11" x14ac:dyDescent="0.2">
      <c r="A14" s="16"/>
      <c r="B14" s="16"/>
      <c r="C14" s="16"/>
      <c r="D14" s="16"/>
      <c r="E14" s="37"/>
      <c r="F14" s="16"/>
      <c r="G14" s="16"/>
      <c r="H14" s="16"/>
      <c r="I14" s="16"/>
      <c r="J14" s="16"/>
      <c r="K14" s="16"/>
    </row>
    <row r="15" spans="1:11" x14ac:dyDescent="0.2">
      <c r="A15" s="16"/>
      <c r="B15" s="16"/>
      <c r="C15" s="16"/>
      <c r="D15" s="16"/>
      <c r="E15" s="19"/>
      <c r="F15" s="16"/>
      <c r="G15" s="16"/>
      <c r="H15" s="16"/>
      <c r="I15" s="16"/>
      <c r="J15" s="16"/>
      <c r="K15" s="16"/>
    </row>
    <row r="16" spans="1:11" x14ac:dyDescent="0.2">
      <c r="A16" s="16"/>
      <c r="B16" s="3" t="s">
        <v>25</v>
      </c>
      <c r="C16" s="3"/>
      <c r="D16" s="3" t="s">
        <v>26</v>
      </c>
      <c r="E16" s="20"/>
      <c r="F16" s="20" t="s">
        <v>27</v>
      </c>
      <c r="H16" s="16"/>
      <c r="I16" s="16"/>
      <c r="J16" s="16"/>
      <c r="K16" s="16"/>
    </row>
    <row r="17" spans="2:6" x14ac:dyDescent="0.2">
      <c r="B17" s="7" t="s">
        <v>28</v>
      </c>
      <c r="C17" s="3"/>
      <c r="D17" s="3" t="s">
        <v>29</v>
      </c>
      <c r="E17" s="20"/>
      <c r="F17" s="21" t="s">
        <v>30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sqref="A1:XFD1048576"/>
    </sheetView>
  </sheetViews>
  <sheetFormatPr defaultRowHeight="12.75" x14ac:dyDescent="0.2"/>
  <cols>
    <col min="1" max="1" width="4.28515625" style="1" bestFit="1" customWidth="1"/>
    <col min="2" max="2" width="22.7109375" style="1" bestFit="1" customWidth="1"/>
    <col min="3" max="3" width="15.5703125" style="1" customWidth="1"/>
    <col min="4" max="4" width="11.28515625" style="1" customWidth="1"/>
    <col min="5" max="5" width="13.140625" style="22" bestFit="1" customWidth="1"/>
    <col min="6" max="7" width="12.710937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3" t="s">
        <v>1</v>
      </c>
      <c r="D1" s="3"/>
      <c r="E1" s="35"/>
      <c r="F1" s="4"/>
      <c r="G1" s="5">
        <v>45282</v>
      </c>
    </row>
    <row r="2" spans="1:11" x14ac:dyDescent="0.2">
      <c r="B2" s="6" t="s">
        <v>2</v>
      </c>
      <c r="C2" s="34" t="s">
        <v>3</v>
      </c>
      <c r="D2" s="7"/>
      <c r="E2" s="36"/>
      <c r="F2" s="8"/>
      <c r="G2" s="9" t="s">
        <v>65</v>
      </c>
    </row>
    <row r="3" spans="1:11" x14ac:dyDescent="0.2">
      <c r="A3" s="29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5" customHeight="1" x14ac:dyDescent="0.2">
      <c r="A4" s="32">
        <v>1</v>
      </c>
      <c r="B4" s="10" t="s">
        <v>32</v>
      </c>
      <c r="C4" s="10" t="s">
        <v>33</v>
      </c>
      <c r="D4" s="23">
        <v>44982</v>
      </c>
      <c r="E4" s="11">
        <v>35427</v>
      </c>
      <c r="F4" s="10"/>
      <c r="G4" s="10"/>
    </row>
    <row r="5" spans="1:11" ht="15" customHeight="1" x14ac:dyDescent="0.2">
      <c r="A5" s="32">
        <v>2</v>
      </c>
      <c r="B5" s="10" t="s">
        <v>42</v>
      </c>
      <c r="C5" s="10" t="s">
        <v>41</v>
      </c>
      <c r="D5" s="23">
        <v>45286</v>
      </c>
      <c r="E5" s="11">
        <v>9972</v>
      </c>
      <c r="F5" s="10"/>
      <c r="G5" s="10"/>
    </row>
    <row r="6" spans="1:11" ht="15" customHeight="1" x14ac:dyDescent="0.2">
      <c r="A6" s="32">
        <v>3</v>
      </c>
      <c r="B6" s="10" t="s">
        <v>42</v>
      </c>
      <c r="C6" s="10" t="s">
        <v>41</v>
      </c>
      <c r="D6" s="23">
        <v>45293</v>
      </c>
      <c r="E6" s="11">
        <v>14861</v>
      </c>
      <c r="F6" s="10"/>
      <c r="G6" s="10"/>
    </row>
    <row r="7" spans="1:11" ht="15" customHeight="1" x14ac:dyDescent="0.2">
      <c r="A7" s="32">
        <v>4</v>
      </c>
      <c r="B7" s="10" t="s">
        <v>61</v>
      </c>
      <c r="C7" s="10" t="s">
        <v>41</v>
      </c>
      <c r="D7" s="23">
        <v>45280</v>
      </c>
      <c r="E7" s="11">
        <v>20000</v>
      </c>
      <c r="F7" s="10"/>
      <c r="G7" s="10"/>
    </row>
    <row r="8" spans="1:11" ht="15" customHeight="1" x14ac:dyDescent="0.2">
      <c r="A8" s="32">
        <v>5</v>
      </c>
      <c r="B8" s="10" t="s">
        <v>61</v>
      </c>
      <c r="C8" s="10" t="s">
        <v>41</v>
      </c>
      <c r="D8" s="23">
        <v>45287</v>
      </c>
      <c r="E8" s="11">
        <v>20000</v>
      </c>
      <c r="F8" s="10"/>
      <c r="G8" s="10"/>
    </row>
    <row r="9" spans="1:11" ht="15" customHeight="1" x14ac:dyDescent="0.2">
      <c r="A9" s="32">
        <v>6</v>
      </c>
      <c r="B9" s="10" t="s">
        <v>45</v>
      </c>
      <c r="C9" s="10" t="s">
        <v>41</v>
      </c>
      <c r="D9" s="23">
        <v>45286</v>
      </c>
      <c r="E9" s="11">
        <v>65000</v>
      </c>
      <c r="F9" s="10"/>
      <c r="G9" s="10"/>
    </row>
    <row r="10" spans="1:11" ht="15" customHeight="1" x14ac:dyDescent="0.2">
      <c r="A10" s="32">
        <v>7</v>
      </c>
      <c r="B10" s="12" t="s">
        <v>18</v>
      </c>
      <c r="C10" s="12" t="s">
        <v>19</v>
      </c>
      <c r="D10" s="23">
        <v>45273</v>
      </c>
      <c r="E10" s="11">
        <v>16600</v>
      </c>
      <c r="F10" s="12"/>
      <c r="G10" s="15"/>
      <c r="H10" s="16"/>
      <c r="I10" s="16"/>
      <c r="J10" s="16"/>
      <c r="K10" s="16"/>
    </row>
    <row r="11" spans="1:11" ht="15" customHeight="1" x14ac:dyDescent="0.2">
      <c r="A11" s="32">
        <v>8</v>
      </c>
      <c r="B11" s="12" t="s">
        <v>38</v>
      </c>
      <c r="C11" s="12" t="s">
        <v>19</v>
      </c>
      <c r="D11" s="23">
        <v>45272</v>
      </c>
      <c r="E11" s="11">
        <v>50000</v>
      </c>
      <c r="F11" s="12"/>
      <c r="G11" s="15"/>
      <c r="H11" s="16"/>
      <c r="I11" s="16"/>
      <c r="J11" s="16"/>
      <c r="K11" s="16"/>
    </row>
    <row r="12" spans="1:11" ht="15" customHeight="1" x14ac:dyDescent="0.2">
      <c r="A12" s="32">
        <v>9</v>
      </c>
      <c r="B12" s="12" t="s">
        <v>38</v>
      </c>
      <c r="C12" s="12" t="s">
        <v>19</v>
      </c>
      <c r="D12" s="23">
        <v>45280</v>
      </c>
      <c r="E12" s="11">
        <v>10000</v>
      </c>
      <c r="F12" s="12"/>
      <c r="G12" s="15"/>
      <c r="H12" s="16"/>
      <c r="I12" s="16"/>
      <c r="J12" s="16"/>
      <c r="K12" s="16"/>
    </row>
    <row r="13" spans="1:11" ht="15" customHeight="1" x14ac:dyDescent="0.2">
      <c r="A13" s="32">
        <v>10</v>
      </c>
      <c r="B13" s="12" t="s">
        <v>58</v>
      </c>
      <c r="C13" s="12" t="s">
        <v>19</v>
      </c>
      <c r="D13" s="23">
        <v>45287</v>
      </c>
      <c r="E13" s="11">
        <v>5328</v>
      </c>
      <c r="F13" s="12"/>
      <c r="G13" s="15"/>
      <c r="H13" s="16"/>
      <c r="I13" s="16"/>
      <c r="J13" s="16"/>
      <c r="K13" s="16"/>
    </row>
    <row r="14" spans="1:11" ht="15" customHeight="1" x14ac:dyDescent="0.2">
      <c r="A14" s="32">
        <v>11</v>
      </c>
      <c r="B14" s="12" t="s">
        <v>66</v>
      </c>
      <c r="C14" s="12" t="s">
        <v>21</v>
      </c>
      <c r="D14" s="23">
        <v>45289</v>
      </c>
      <c r="E14" s="11">
        <v>17000</v>
      </c>
      <c r="F14" s="12"/>
      <c r="G14" s="15"/>
      <c r="H14" s="16"/>
      <c r="I14" s="16"/>
      <c r="J14" s="16"/>
      <c r="K14" s="16"/>
    </row>
    <row r="15" spans="1:11" ht="13.5" thickBot="1" x14ac:dyDescent="0.25">
      <c r="A15" s="16"/>
      <c r="B15" s="16"/>
      <c r="C15" s="30" t="s">
        <v>24</v>
      </c>
      <c r="D15" s="16"/>
      <c r="E15" s="31">
        <f>SUM(E4:E14)</f>
        <v>264188</v>
      </c>
      <c r="F15" s="19"/>
      <c r="G15" s="19"/>
      <c r="H15" s="16"/>
      <c r="I15" s="16"/>
      <c r="J15" s="16"/>
      <c r="K15" s="16"/>
    </row>
    <row r="16" spans="1:11" x14ac:dyDescent="0.2">
      <c r="A16" s="16"/>
      <c r="B16" s="16"/>
      <c r="C16" s="16"/>
      <c r="D16" s="16"/>
      <c r="E16" s="37"/>
      <c r="F16" s="16"/>
      <c r="G16" s="16"/>
      <c r="H16" s="16"/>
      <c r="I16" s="16"/>
      <c r="J16" s="16"/>
      <c r="K16" s="16"/>
    </row>
    <row r="17" spans="1:11" x14ac:dyDescent="0.2">
      <c r="A17" s="16"/>
      <c r="B17" s="16"/>
      <c r="C17" s="16"/>
      <c r="D17" s="16"/>
      <c r="E17" s="19"/>
      <c r="F17" s="16"/>
      <c r="G17" s="16"/>
      <c r="H17" s="16"/>
      <c r="I17" s="16"/>
      <c r="J17" s="16"/>
      <c r="K17" s="16"/>
    </row>
    <row r="18" spans="1:11" x14ac:dyDescent="0.2">
      <c r="A18" s="16"/>
      <c r="B18" s="3" t="s">
        <v>25</v>
      </c>
      <c r="C18" s="3"/>
      <c r="D18" s="3" t="s">
        <v>26</v>
      </c>
      <c r="E18" s="20"/>
      <c r="F18" s="20" t="s">
        <v>27</v>
      </c>
      <c r="H18" s="16"/>
      <c r="I18" s="16"/>
      <c r="J18" s="16"/>
      <c r="K18" s="16"/>
    </row>
    <row r="19" spans="1:11" x14ac:dyDescent="0.2">
      <c r="B19" s="7" t="s">
        <v>28</v>
      </c>
      <c r="C19" s="3"/>
      <c r="D19" s="3" t="s">
        <v>29</v>
      </c>
      <c r="E19" s="20"/>
      <c r="F19" s="21" t="s">
        <v>30</v>
      </c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14.07</vt:lpstr>
      <vt:lpstr>21.07</vt:lpstr>
      <vt:lpstr>25.08</vt:lpstr>
      <vt:lpstr>01.09</vt:lpstr>
      <vt:lpstr>11.09</vt:lpstr>
      <vt:lpstr>29.09</vt:lpstr>
      <vt:lpstr>06.10</vt:lpstr>
      <vt:lpstr>13.10</vt:lpstr>
      <vt:lpstr>20.10</vt:lpstr>
      <vt:lpstr>28.10</vt:lpstr>
      <vt:lpstr>03.11</vt:lpstr>
      <vt:lpstr>10.11</vt:lpstr>
      <vt:lpstr>17.11</vt:lpstr>
      <vt:lpstr>24.11</vt:lpstr>
      <vt:lpstr>01.12</vt:lpstr>
      <vt:lpstr>08.12</vt:lpstr>
      <vt:lpstr>15.12</vt:lpstr>
      <vt:lpstr>22.12</vt:lpstr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2024-01-05T09:25:08Z</dcterms:modified>
</cp:coreProperties>
</file>